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BKPSDMD" sheetId="1" r:id="rId1"/>
    <sheet name="RUMUSAN" sheetId="2" r:id="rId2"/>
  </sheets>
  <externalReferences>
    <externalReference r:id="rId3"/>
  </externalReferences>
  <definedNames>
    <definedName name="____DIV11">'[1]Kuantitas &amp; Harga'!#REF!</definedName>
    <definedName name="___DIV11">'[1]Kuantitas &amp; Harga'!#REF!</definedName>
    <definedName name="__DIV11">'[1]Kuantitas &amp; Harga'!#REF!</definedName>
    <definedName name="_dfd33">'[1]Kuantitas &amp; Harga'!#REF!</definedName>
    <definedName name="_DIV11">'[1]Kuantitas &amp; Harga'!#REF!</definedName>
    <definedName name="_DIV12">'[1]Kuantitas &amp; Harga'!#REF!</definedName>
    <definedName name="_div2">'[1]Kuantitas &amp; Harga'!#REF!</definedName>
    <definedName name="_Order1" hidden="1">255</definedName>
    <definedName name="_Order2" hidden="1">255</definedName>
    <definedName name="A">#REF!</definedName>
    <definedName name="apbd">#REF!</definedName>
    <definedName name="bacaan">'[1]Kuantitas &amp; Harga'!#REF!</definedName>
    <definedName name="bacaan1">'[1]Kuantitas &amp; Harga'!#REF!</definedName>
    <definedName name="bappeda">'[1]Kuantitas &amp; Harga'!#REF!</definedName>
    <definedName name="bbg">'[1]Kuantitas &amp; Harga'!#REF!</definedName>
    <definedName name="bbr">'[1]Kuantitas &amp; Harga'!#REF!</definedName>
    <definedName name="bkp">'[1]Kuantitas &amp; Harga'!#REF!</definedName>
    <definedName name="BPMPD">#REF!</definedName>
    <definedName name="cc">'[1]Kuantitas &amp; Harga'!#REF!</definedName>
    <definedName name="ccc">#REF!</definedName>
    <definedName name="cde">'[1]Kuantitas &amp; Harga'!#REF!</definedName>
    <definedName name="d1v111">'[1]Kuantitas &amp; Harga'!#REF!</definedName>
    <definedName name="d1v1111">'[1]Kuantitas &amp; Harga'!#REF!</definedName>
    <definedName name="Data_APBd">#REF!</definedName>
    <definedName name="Data_APBN">#REF!</definedName>
    <definedName name="dee">#REF!</definedName>
    <definedName name="der">'[1]Kuantitas &amp; Harga'!#REF!</definedName>
    <definedName name="Desa">'[1]Kuantitas &amp; Harga'!#REF!</definedName>
    <definedName name="dian">'[1]Kuantitas &amp; Harga'!#REF!</definedName>
    <definedName name="divl">'[1]Kuantitas &amp; Harga'!#REF!</definedName>
    <definedName name="fdf">'[1]Kuantitas &amp; Harga'!#REF!</definedName>
    <definedName name="fg">'[1]Kuantitas &amp; Harga'!#REF!</definedName>
    <definedName name="form">#REF!</definedName>
    <definedName name="form323">#REF!</definedName>
    <definedName name="FORM323L">#REF!</definedName>
    <definedName name="form323l3">#REF!</definedName>
    <definedName name="form323l31">#REF!</definedName>
    <definedName name="form323ll">#REF!</definedName>
    <definedName name="form323llll">#REF!</definedName>
    <definedName name="form323llll1">#REF!</definedName>
    <definedName name="FORM641L">#REF!</definedName>
    <definedName name="FORM642">#REF!</definedName>
    <definedName name="form643">#REF!</definedName>
    <definedName name="forma">#REF!</definedName>
    <definedName name="g">'[1]Kuantitas &amp; Harga'!#REF!</definedName>
    <definedName name="homestay">'[1]Kuantitas &amp; Harga'!#REF!</definedName>
    <definedName name="jkjk">#REF!</definedName>
    <definedName name="new">'[1]Kuantitas &amp; Harga'!#REF!</definedName>
    <definedName name="parkir">'[1]Kuantitas &amp; Harga'!#REF!</definedName>
    <definedName name="parkir2">'[1]Kuantitas &amp; Harga'!#REF!</definedName>
    <definedName name="pod">'[1]Kuantitas &amp; Harga'!#REF!</definedName>
    <definedName name="_xlnm.Print_Area" localSheetId="0">BKPSDMD!$A$1:$DE$24</definedName>
    <definedName name="rakor">'[1]Kuantitas &amp; Harga'!#REF!</definedName>
    <definedName name="RB.NEW">'[1]Kuantitas &amp; Harga'!#REF!</definedName>
    <definedName name="rb.new1">'[1]Kuantitas &amp; Harga'!#REF!</definedName>
    <definedName name="REKAB">#REF!</definedName>
    <definedName name="rekab1">#REF!</definedName>
    <definedName name="Rekap">'[1]Kuantitas &amp; Harga'!#REF!</definedName>
    <definedName name="rekap1">#REF!</definedName>
    <definedName name="renja">#REF!</definedName>
    <definedName name="RUTIN">'[1]Kuantitas &amp; Harga'!#REF!</definedName>
    <definedName name="sdf">#REF!</definedName>
    <definedName name="sppd62">'[1]Kuantitas &amp; Harga'!#REF!</definedName>
    <definedName name="tes">'[1]Kuantitas &amp; Harga'!#REF!</definedName>
    <definedName name="urai2">#REF!</definedName>
    <definedName name="uraian1">#REF!</definedName>
    <definedName name="URAIAN323L">#REF!</definedName>
    <definedName name="URAIAN641L">#REF!</definedName>
    <definedName name="URAIAN642">#REF!</definedName>
    <definedName name="uraiang3">#REF!</definedName>
  </definedNames>
  <calcPr calcId="144525"/>
</workbook>
</file>

<file path=xl/calcChain.xml><?xml version="1.0" encoding="utf-8"?>
<calcChain xmlns="http://schemas.openxmlformats.org/spreadsheetml/2006/main">
  <c r="DE24" i="1" l="1"/>
  <c r="BT17" i="1" l="1"/>
  <c r="DD11" i="1"/>
  <c r="DD18" i="1"/>
  <c r="CV23" i="1"/>
  <c r="CH18" i="1"/>
  <c r="DD23" i="1" l="1"/>
  <c r="CP18" i="1"/>
  <c r="CN18" i="1"/>
  <c r="CL18" i="1"/>
  <c r="CJ18" i="1"/>
  <c r="CF22" i="1"/>
  <c r="CF21" i="1"/>
  <c r="CF20" i="1"/>
  <c r="CO22" i="1"/>
  <c r="CM22" i="1"/>
  <c r="CK22" i="1"/>
  <c r="CI22" i="1"/>
  <c r="CG22" i="1"/>
  <c r="CO21" i="1"/>
  <c r="CM21" i="1"/>
  <c r="CK21" i="1"/>
  <c r="CI21" i="1"/>
  <c r="CG21" i="1"/>
  <c r="CO20" i="1"/>
  <c r="CM20" i="1"/>
  <c r="CK20" i="1"/>
  <c r="CI20" i="1"/>
  <c r="CG20" i="1"/>
  <c r="CP16" i="1"/>
  <c r="CN16" i="1"/>
  <c r="CL16" i="1"/>
  <c r="CJ16" i="1"/>
  <c r="CH16" i="1"/>
  <c r="CP11" i="1" l="1"/>
  <c r="CN11" i="1"/>
  <c r="CL11" i="1"/>
  <c r="CJ11" i="1"/>
  <c r="CH11" i="1"/>
  <c r="CF12" i="1"/>
  <c r="CO12" i="1"/>
  <c r="CM12" i="1"/>
  <c r="CK12" i="1"/>
  <c r="CI12" i="1"/>
  <c r="CG12" i="1"/>
  <c r="CP7" i="1"/>
  <c r="CN7" i="1"/>
  <c r="CN23" i="1" s="1"/>
  <c r="CL7" i="1"/>
  <c r="CJ7" i="1"/>
  <c r="CJ23" i="1" s="1"/>
  <c r="CH7" i="1"/>
  <c r="CO10" i="1"/>
  <c r="CM10" i="1"/>
  <c r="CK10" i="1"/>
  <c r="CI10" i="1"/>
  <c r="CG10" i="1"/>
  <c r="CO9" i="1"/>
  <c r="CM9" i="1"/>
  <c r="CK9" i="1"/>
  <c r="CI9" i="1"/>
  <c r="CG9" i="1"/>
  <c r="CH23" i="1" l="1"/>
  <c r="CP24" i="1" s="1"/>
  <c r="CP23" i="1"/>
  <c r="CL23" i="1"/>
  <c r="DB11" i="1"/>
  <c r="CZ11" i="1"/>
  <c r="CX11" i="1"/>
  <c r="CV11" i="1"/>
  <c r="CV7" i="1" l="1"/>
  <c r="DD7" i="1" l="1"/>
  <c r="DB7" i="1"/>
  <c r="CZ7" i="1"/>
  <c r="CX7" i="1"/>
  <c r="CV18" i="1" l="1"/>
  <c r="CV16" i="1"/>
  <c r="DB18" i="1" l="1"/>
  <c r="CZ18" i="1"/>
  <c r="CX18" i="1"/>
  <c r="DD16" i="1"/>
  <c r="DB16" i="1"/>
  <c r="DB23" i="1" s="1"/>
  <c r="CZ16" i="1"/>
  <c r="CZ23" i="1" s="1"/>
  <c r="CX16" i="1"/>
  <c r="CX23" i="1" s="1"/>
  <c r="U9" i="2" l="1"/>
  <c r="T9" i="2"/>
  <c r="S9" i="2"/>
  <c r="R9" i="2"/>
  <c r="Q9" i="2"/>
  <c r="G7" i="2"/>
  <c r="C7" i="2"/>
  <c r="A7" i="2"/>
  <c r="C6" i="2"/>
  <c r="G6" i="2" s="1"/>
  <c r="A6" i="2"/>
  <c r="C5" i="2"/>
  <c r="G5" i="2" s="1"/>
  <c r="A5" i="2"/>
  <c r="C4" i="2"/>
  <c r="G4" i="2" s="1"/>
  <c r="A4" i="2"/>
  <c r="G3" i="2"/>
  <c r="C3" i="2"/>
  <c r="A3" i="2"/>
  <c r="A1" i="2"/>
</calcChain>
</file>

<file path=xl/sharedStrings.xml><?xml version="1.0" encoding="utf-8"?>
<sst xmlns="http://schemas.openxmlformats.org/spreadsheetml/2006/main" count="306" uniqueCount="205">
  <si>
    <t>Tujuan RPJMD</t>
  </si>
  <si>
    <t>Indikator  Tujuan RPJMD</t>
  </si>
  <si>
    <t>Kondisi Kinerja Awal</t>
  </si>
  <si>
    <t>Tahun</t>
  </si>
  <si>
    <t>Kondisi Kinerja Akhir</t>
  </si>
  <si>
    <t>Unggulan Pembangunaan Daerah RPJMD</t>
  </si>
  <si>
    <t>Sasaran RPJMD</t>
  </si>
  <si>
    <t>Indikator Sasaran RPJMD</t>
  </si>
  <si>
    <t xml:space="preserve">Strategi RPJMD </t>
  </si>
  <si>
    <t>Program Pembangunaan Daerah RPJMD</t>
  </si>
  <si>
    <t xml:space="preserve">Arah Kebijakan RPJMD </t>
  </si>
  <si>
    <t>Tujuan Renstra</t>
  </si>
  <si>
    <t>Indikator Tujuan Renstra</t>
  </si>
  <si>
    <t>Kondisi Awal</t>
  </si>
  <si>
    <t>Kondisi Akhir</t>
  </si>
  <si>
    <t>Sasaran Renstra</t>
  </si>
  <si>
    <t>Indikator Sasaran Renstra</t>
  </si>
  <si>
    <t>Strategi Renstra</t>
  </si>
  <si>
    <t>Strategi Renstra Perubahan</t>
  </si>
  <si>
    <t>Arah Kebijakan Renstra</t>
  </si>
  <si>
    <t>Arah Kebijakan Renstra Perubahan</t>
  </si>
  <si>
    <t>Program Perangkat Daerah (RPJMD/RENSTRA)</t>
  </si>
  <si>
    <t>Indikator Kinerja Program  (outcome)/ (RPJMD/Renstra)</t>
  </si>
  <si>
    <t>Kondisi Kinerja Awal RPJMD/Renstra</t>
  </si>
  <si>
    <t>Capian Kinerja Program dan Kerangka Pendanaan</t>
  </si>
  <si>
    <t>Kegiatan Renstra</t>
  </si>
  <si>
    <t>Indikator Kegiatan (OutPut)/Renstra</t>
  </si>
  <si>
    <t>PD yang Bertanggung Jawab</t>
  </si>
  <si>
    <t>Target</t>
  </si>
  <si>
    <t>Rp</t>
  </si>
  <si>
    <t xml:space="preserve">1. </t>
  </si>
  <si>
    <t xml:space="preserve">Birokrasi yang efektif dan efisien </t>
  </si>
  <si>
    <t xml:space="preserve">10. </t>
  </si>
  <si>
    <t>Peningkatan Tata Kelola Birokrasi  dan Pelayanan Publik</t>
  </si>
  <si>
    <t xml:space="preserve">17. </t>
  </si>
  <si>
    <t>32.</t>
  </si>
  <si>
    <t>Meningkatkan tata kelola manjemen SDM aparatur  pemerintah daerah</t>
  </si>
  <si>
    <t xml:space="preserve">6. </t>
  </si>
  <si>
    <t xml:space="preserve">Program peningkatan tata kelola manjemen SDM aparatur  pemerintah daerah  </t>
  </si>
  <si>
    <t>Meningkatnya Kompetensi Aparatur</t>
  </si>
  <si>
    <t>1.</t>
  </si>
  <si>
    <t>2.</t>
  </si>
  <si>
    <t>Penerapan budaya birokrasi melayani untuk meningkatkan pelayanan kepada stakeholder</t>
  </si>
  <si>
    <t>Penerapan tunjangan daerah berbasis Kinerja</t>
  </si>
  <si>
    <t xml:space="preserve">
Penataan dan pengembangan aparatur berbasis kompetensi
</t>
  </si>
  <si>
    <t>Peningkatan kepatuhan terhadap kode etik dan disiplin melalui sistem reward and Punsihment</t>
  </si>
  <si>
    <t>KINERJA</t>
  </si>
  <si>
    <t>KOMPETENSI</t>
  </si>
  <si>
    <t>GAB DENGAN KONDISI IDEAL</t>
  </si>
  <si>
    <t>= (25 x (1 - A)) + (25 x (1 -B)) + ((25 x C)/100) + (25 x (1 - D))</t>
  </si>
  <si>
    <t>ipp</t>
  </si>
  <si>
    <t>pendidikan</t>
  </si>
  <si>
    <t>pelatihan</t>
  </si>
  <si>
    <t>pengalaman</t>
  </si>
  <si>
    <t>administrasi</t>
  </si>
  <si>
    <t>GAP</t>
  </si>
  <si>
    <t>PROGRAM PENGADAAN PEGAWAI, MUTASI, PROMOSI, DAN KEPANGKATAN</t>
  </si>
  <si>
    <t>PROGRAM PENGEMBANGAN SUMBER DAYA MANUSIA ASN</t>
  </si>
  <si>
    <t xml:space="preserve">PROGRAM PENILAIAN DAN PEMETAAN KOMPETENSI ASN </t>
  </si>
  <si>
    <t>PROGRAM PENILAIAN KINERJA, DISIPLIN, INFORMASI DAN KESEJAHTERAAN ASN</t>
  </si>
  <si>
    <t>Promosi dan mutasi ASN</t>
  </si>
  <si>
    <t>Pengelolaan administrasi kepangkatan dan pensiun</t>
  </si>
  <si>
    <t>Perencanaan dan pengadaan ASN</t>
  </si>
  <si>
    <t>Peningkatan pendidikan formal</t>
  </si>
  <si>
    <t>Pengembangan kompetensi dasar dan manajerial</t>
  </si>
  <si>
    <t>Peningkatan mutu kediklatan</t>
  </si>
  <si>
    <t>Pengukuran dan penilaian kompetensi aparatur</t>
  </si>
  <si>
    <t>Peningkatan kesejahteraan, pemberian penghargaan dan pengembangan profesi ASN</t>
  </si>
  <si>
    <t>Pembinaan dan penyelesaian kasus pelanggaran disiplin ASN</t>
  </si>
  <si>
    <t>Monitoring dan evaluasi kinerja ASN</t>
  </si>
  <si>
    <t>Penguatan sistem informasi dan pengelolaan database/arsip kepegawaian</t>
  </si>
  <si>
    <t>Persentase ASN yang menerima penghargaan</t>
  </si>
  <si>
    <t>BKPSDMD</t>
  </si>
  <si>
    <t>Pengembangan Kompetensi Teknis dan Fungsional</t>
  </si>
  <si>
    <t>Mewujudkan tata kelola pemerintahan yang baik dan pembangunan demokrasi;</t>
  </si>
  <si>
    <t xml:space="preserve">5. </t>
  </si>
  <si>
    <t>Persentase Pegawai ASN Yang Ditempatkan Sesuai Dengan Kompetensi</t>
  </si>
  <si>
    <t>Persentase Pegawai ASN Naik Pangkat dan Pensiun Tepat Waktu</t>
  </si>
  <si>
    <t>Persentase Pemenuhan Pegawai Sesuai Dengan Kebutuhan dan Formasi</t>
  </si>
  <si>
    <t>Persentase Kasus Pelanggaran Disiplin Minimal Sedang</t>
  </si>
  <si>
    <t>Persentase Akurasi Data dan Informasi Kepegawaian</t>
  </si>
  <si>
    <t xml:space="preserve">Persentase ASN yang Memenuhi Kompetensi Sesuai dengan Jabatan
</t>
  </si>
  <si>
    <t xml:space="preserve">Pemanfaatan Sumber Daya dalam perencanaan, pengembangan, dan penempatan berdasarkan kompetensi pegawai </t>
  </si>
  <si>
    <t>- Pemanfaatan teknologi informasi dan absensi terintegrasi dalam penerapan disiplin pegawai;                            -  Penerapan tunjangan berbasis kompetensi.</t>
  </si>
  <si>
    <t>Target (outcome)</t>
  </si>
  <si>
    <t>Target (output)</t>
  </si>
  <si>
    <t>750 Orang</t>
  </si>
  <si>
    <t>900 Orang</t>
  </si>
  <si>
    <t>600 Orang</t>
  </si>
  <si>
    <t>1130 Orang</t>
  </si>
  <si>
    <t>930 Orang</t>
  </si>
  <si>
    <t>50 Orang; 250 Orang</t>
  </si>
  <si>
    <t>56 Orang; 255 Orang</t>
  </si>
  <si>
    <t>63 Orang; 270 Orang</t>
  </si>
  <si>
    <t>70 Orang; 285 Orang</t>
  </si>
  <si>
    <t>77 Orang; 300 Orang</t>
  </si>
  <si>
    <t>35 Orang</t>
  </si>
  <si>
    <t>38 Orang</t>
  </si>
  <si>
    <t>Meningkatkan Profesionalitas Aparatur</t>
  </si>
  <si>
    <t xml:space="preserve">“Babel Sejahtera, Provinsi Maju yang Unggul di Bidang Inovasi Agropolitan dan Bahari dengan Tata Kelola Pemerintahan dan Pelayanan Publik yang Efisien dan Cepat Berbasis Teknologi”. </t>
  </si>
  <si>
    <t xml:space="preserve">V. </t>
  </si>
  <si>
    <t xml:space="preserve">I. </t>
  </si>
  <si>
    <t>Meningkatkan pembangunaan  ekonomi berbasis potensi daerah;</t>
  </si>
  <si>
    <t>Meningkatkan Pendapatan Pemerintah dan Masyarakat</t>
  </si>
  <si>
    <t>Indeks Reformasi Birokrasi</t>
  </si>
  <si>
    <t>Peningkatan Pendapatan Pemerintah Daerah</t>
  </si>
  <si>
    <t>Meningkatnya belanja  pemerintah Daerah</t>
  </si>
  <si>
    <t xml:space="preserve">7. </t>
  </si>
  <si>
    <t>13.</t>
  </si>
  <si>
    <t>Meningkatkan pendapatan asli daerah</t>
  </si>
  <si>
    <t>Penggalian sumber-sumber pendapatan daerah</t>
  </si>
  <si>
    <t>Pemanfaatan fasilitas yang tersedia dalam menunjang pendapatan daerah</t>
  </si>
  <si>
    <t xml:space="preserve">1. Penyusunan perencanaan kepegawaian secara komprehensif;
2. Peningkatan kompetensi melalui pendidikan dan pelatihan;
3. Pemetaan dan penilaian kompetensi pegawai;
4. Seleksi JPT, mutasi, dan rekruitment secara terbuka dan akuntabel.
</t>
  </si>
  <si>
    <t xml:space="preserve">  Nilai Indeks Profesionalitas ASN</t>
  </si>
  <si>
    <t>Retribusi Umum dan Jasa Usaha</t>
  </si>
  <si>
    <t>Mewujudkan reformasi birokrasi yang berkualitas</t>
  </si>
  <si>
    <t>Persentase kontribusi retribusi pelayanan diklat dan pemanfaatan kekayaan daerah terhadap PAD</t>
  </si>
  <si>
    <t>Persentase ASN yang prestasi dan prilaku kerja berkategori Baik</t>
  </si>
  <si>
    <t>Jumlah penyelenggaraan diklat; jumlah sewa aula/ruang kelas; Jumlah pemakaian komputer</t>
  </si>
  <si>
    <t>Meningkatnya Pelayanan Kediklatan;</t>
  </si>
  <si>
    <t>Persentase retribusi pelayanan diklat dan pemanfaatan kekayaan daerah terhadap retribusi daerah</t>
  </si>
  <si>
    <t>Persentase konstribusi retribusi daerah terhadap PAD</t>
  </si>
  <si>
    <t>Meningkatkan Retribusi Daerah</t>
  </si>
  <si>
    <t>Persentase pertumbuhan pengeluaran pemerintah daerah</t>
  </si>
  <si>
    <t>Persentase  ASN yang SKPnya dinilai tepat waktu</t>
  </si>
  <si>
    <t>Peningkatan  kompetensi dan profesional aparatur</t>
  </si>
  <si>
    <t>1000 Orang</t>
  </si>
  <si>
    <t>jumlah ASN yang di monev SKP nya</t>
  </si>
  <si>
    <t>jumlah ASN yang diusulkan naik pangkat dan pensiun</t>
  </si>
  <si>
    <t>Indeks Profesionalitas ASN</t>
  </si>
  <si>
    <t xml:space="preserve">Capian Kinerja Kegiatan dan Kerangka Pendanaan </t>
  </si>
  <si>
    <t xml:space="preserve">Visi </t>
  </si>
  <si>
    <t xml:space="preserve">Misi </t>
  </si>
  <si>
    <t>3 Diklat; 7 ruangan/kelas</t>
  </si>
  <si>
    <t>3 Diklat; 10 ruangan/kelas; 100 unit komputer</t>
  </si>
  <si>
    <t>3 Diklat; 12 ruangan/kelas; 200 unit komputer</t>
  </si>
  <si>
    <t>4 Diklat; 15 ruangan/kelas; 200 unit komputer</t>
  </si>
  <si>
    <t>5 Diklat; 15 ruangan/kelas; 200 unit komputer</t>
  </si>
  <si>
    <t>2 Diklat; 5 ruangan/kelas</t>
  </si>
  <si>
    <t>240 Orang</t>
  </si>
  <si>
    <t>32 Orang</t>
  </si>
  <si>
    <t>80 Orang</t>
  </si>
  <si>
    <t>100 Orang</t>
  </si>
  <si>
    <t xml:space="preserve"> 1 Dokumen ; 25 Orang</t>
  </si>
  <si>
    <t>450 Orang</t>
  </si>
  <si>
    <t>200 Orang</t>
  </si>
  <si>
    <t>2500 Orang</t>
  </si>
  <si>
    <t>10 Kasus</t>
  </si>
  <si>
    <t>3900 Data</t>
  </si>
  <si>
    <t>Persentase pertumbuhan  pengeluaran pemerintah daerah</t>
  </si>
  <si>
    <t>Program Peningkatan Pendapatan Asli Daerah</t>
  </si>
  <si>
    <t>Kondisi Kinerja Awal RPJMD/ Renstra</t>
  </si>
  <si>
    <t>Peningkatan potensi penggalian sumber-sumber Pedapatan asli daerah  untuk pemanfaatan sebesar besarnya bagi  kemakmuran masyarakat</t>
  </si>
  <si>
    <t>Target     (output)</t>
  </si>
  <si>
    <t>Target    (output)</t>
  </si>
  <si>
    <r>
      <t xml:space="preserve">Penerapan </t>
    </r>
    <r>
      <rPr>
        <i/>
        <sz val="12"/>
        <color rgb="FF000000"/>
        <rFont val="Arial Narrow"/>
        <family val="2"/>
      </rPr>
      <t xml:space="preserve">reward and funishment </t>
    </r>
    <r>
      <rPr>
        <sz val="12"/>
        <color rgb="FF000000"/>
        <rFont val="Arial Narrow"/>
        <family val="2"/>
      </rPr>
      <t>kepada pegawai secara adil</t>
    </r>
  </si>
  <si>
    <t>3500Org</t>
  </si>
  <si>
    <t>4100 Org</t>
  </si>
  <si>
    <t>4600 Org</t>
  </si>
  <si>
    <t>5300 Org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</si>
  <si>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</si>
  <si>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 Org; 2138 Org;  100 Org;  124 Org; 3 Dokumen; 14 Org; 1380 Org; 5 Kegiatan 1600 Org</t>
  </si>
  <si>
    <t xml:space="preserve"> 5 Org; 3186 Org;  100 Org; 125 Org;  1 Dokumen; 0 Org; 90 Org; 5 Kegiatan; 1600 Org</t>
  </si>
  <si>
    <t xml:space="preserve"> 5 Org; 3186 Org;  100 Org; 85 Org;  2 Dokumen; 0 Org; 90 Org; 5 Kegiatan;  1600 Org</t>
  </si>
  <si>
    <t>5 Org; 2138 Org;  100 Org;  131 Org; 1 Dokumen; 14 Org; 1380 Org; 5 Kegiatan 1600 Org</t>
  </si>
  <si>
    <t>800 Orang; 100 Orang</t>
  </si>
  <si>
    <t>200 Org; 100 Org; 100 Org; 100 Org; 1 Org; 4 Org; 7 Org; 200 Org</t>
  </si>
  <si>
    <t>200 Org; 100 Org; 100 Org; 100 Org; 1 Org; 10 Org; 0 Org; 200 Org</t>
  </si>
  <si>
    <t>200 Org; 100 Org; 100 Org; 100 Org; 1 Org; 10 Org; 7 Org; 200 Org</t>
  </si>
  <si>
    <t xml:space="preserve"> jumlah ASN yang menerima beasiswa dan cost sharing</t>
  </si>
  <si>
    <t>jumlah ASN yang lulus diklat dasarjumlah ASN yang lulus diklat kepemimpinan</t>
  </si>
  <si>
    <t>120 Orang; 80 Orang</t>
  </si>
  <si>
    <t>120 Orang; 160 Orang</t>
  </si>
  <si>
    <t>4 Dokumen</t>
  </si>
  <si>
    <t>jumlah yang lulus CASN/ASN; jumlah dokumen perencanaan kepegawaian; jumlah peserta yang lulus seleksi Calon Praja IPDN/Sekolah Kedinasan</t>
  </si>
  <si>
    <t>150 Org; 4 Dokumen; 25 Org</t>
  </si>
  <si>
    <t>jumlah ASN yang lulus seleksi mutasi; jumlah ASN yang diusulkan promosi/mutasi</t>
  </si>
  <si>
    <t>Jumlah ASN yang dipetakan rekam jejaknya; Jumlah ASN yang mengikuti Assesment; Jumlah ASN yang lulus Ujian Dinas Tingkat I dan II; Jumlah ASN yang lulus seleksi PIM III dan IV; Jumlah Laporan Evaluasi Penilaian dan Pemetaan Kompetensi ASN; Jumlah ASN yang dianalisa kebutuhan Uji Kompetensinya; jumlah ASN yang mengikuti Roadshow penilaian kompetensi ASN; jumlah ASN yang lulus seleksi Talent Scouting</t>
  </si>
  <si>
    <t>jumlah regulasi kepegawaian; jumlah kasus pelanggaran disiplin yang ditangani; jumlah ASN yang diperiksa untuk cuti sakit/kejiwaan; jumlah ASN yang dibina pernikahan/perceraian; jumlah ASN yang diperiksa Narkoba; jumlah ASN yang mengikuti Workshop; jumlah ASN yang diverifikasi/divalidasi; jumlah ASN yang dibina disiplinnya</t>
  </si>
  <si>
    <t>3 dokumen; 7 Kasus; 3 Org; 2 Org; 1200 Org; 46 Org; 3000 Org; 3500 Org</t>
  </si>
  <si>
    <t>3 dokumen; 6 Kasus; 3 Org; 2 Org; 1300 Org; 46 Org; 3000 Org; 4000 Org</t>
  </si>
  <si>
    <t>3 dokumen; 5 Kasus; 3 Org; 3 Org; 1400 Org; 46 Org; 3000 Org; 4500 Org</t>
  </si>
  <si>
    <t>3 dokumen; 4 Kasus; 3 Org; 3 Org; 1500 Org; 46 Org; 3000 Org; 5000 Org</t>
  </si>
  <si>
    <t>280 Buku; 4 Aplikasi; 8500 data; 350 artikel/terjemahan/konten; 4500 arsip; 10 org</t>
  </si>
  <si>
    <t>280 Buku; 5 Aplikasi; 8500 data; 350 artikel/terjemahan/konten; 4500 arsip; 10 org</t>
  </si>
  <si>
    <t>280 Buku; 6 Aplikasi; 8500 data; 350 artikel/terjemahan/konten; 4500 arsip; 10 org</t>
  </si>
  <si>
    <t xml:space="preserve"> Persentase ASN yang menerima penghargaan; Persentase Kasus Pelanggaran Disiplin Minimal Sedang; Persentase  ASN yang SKPnya dinilai tepat waktu; Persentase Akurasi Data dan Informasi Kepegawaian</t>
  </si>
  <si>
    <t xml:space="preserve"> Persentase Pegawai ASN yang meningkat kompetensi  Teknis dan Fungsional; Persentase  ASN Yang Meningkat Pendidikan Formalnya; Persentase Pegawai ASN yang memenuhi kompetensi dasar dan manajerial; Nilai Akreditasi Diklat; </t>
  </si>
  <si>
    <t>Persentase ASN Yang Meningkat Pendidikan Formalnya</t>
  </si>
  <si>
    <t>Persentase Pegawai ASN yang meningkat kompetensi  Teknis dan Fungsional</t>
  </si>
  <si>
    <t>Persentase Pegawai ASN yang  memenuhi kompetensi dasar dan manajerial</t>
  </si>
  <si>
    <t xml:space="preserve">Nilai Akreditasi Diklat </t>
  </si>
  <si>
    <t>Persentase Pemenuhan Pegawai Sesuai Dengan Kebutuhan dan Formasi; Persentase Pegawai ASN Naik Pangkat dan Pensiun Tepat Waktu; Persentase Pegawai ASN Yang Ditempatkan Sesuai Dengan Kompetensi;</t>
  </si>
  <si>
    <t xml:space="preserve">Persentase ASN Yang Memiliki Profil Kompetensi Sesuai Dengan Standar Penilaian </t>
  </si>
  <si>
    <t xml:space="preserve">jumlah ASN berprestasi; jumlah ASN yang menerima Karis/Karsu/Karpeg/KGB,jumlah ASN Penerima Satyalencana;  jumlah ASN Purnabhakti; Jumlah Dokumen Kepengurusan KORPRI dan Koperasi; jumlah ASN yang mengikuti Tilawatil Quran; Jumlah atlet ASN yang mengikuti kejuaraan KORPI antar instansi Pemprov/PRONAS; jumlah kegiatan bhakti sosial KORPRI; Jumlah ASN yang dibina rohaninya;  </t>
  </si>
  <si>
    <t>2980 Org</t>
  </si>
  <si>
    <t>3 dokumen; 8 Kasus; 3 Org; 0 Org; 1500 Org; 0 Org; 5396 Org; 5396 Org</t>
  </si>
  <si>
    <t>Jumlah buku profil kepegawaian dan DUK; jumlah aplikasi kepegawaian yang dirilis; jumlah data kepegawaian yang diupdate; jumlah artikel,konten, terjemahan; jumlah arsip kepegawaian; jumlah ID Card;  jumlah ASN yang diperbaiki NIP, Nama, Tanggal, Bulan, dan Tahun Lahir</t>
  </si>
  <si>
    <t>280 Buku; 4 Aplikasi; 8500 data; 350 artikel/terjemahan/konten; 4500 arsip; 3000 buah; 10 org</t>
  </si>
  <si>
    <t xml:space="preserve"> 3 Org; 2100 Org;  100 Org;  0 Org; 0 Dokumen; 5 Org; 0 Org; 0 Kegiatan; 1600 Org</t>
  </si>
  <si>
    <t>jumlah ASN yang mengikuti diklat teknis dan fungsional; jumlah ASN yang mengikuti diklat dan bimtek melalui jalur kontribusi; jumlah ASN yang mengikuti magang</t>
  </si>
  <si>
    <t>880 Org; 120 Org; 4 Org</t>
  </si>
  <si>
    <t>jumlah dokumen; Nilai akreditasi Diklat</t>
  </si>
  <si>
    <t xml:space="preserve"> 3 Dokumen; 2 Nilai</t>
  </si>
  <si>
    <t>Meningkatnya Disiplin dan Kinerja Aparatur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</si>
</sst>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0.000%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_-;_-@_-"/>
    <numFmt numFmtId="169" formatCode="_-* #,##0.00_-;\-* #,##0.00_-;_-* &quot;-&quot;_-;_-@_-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2"/>
      <charset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i/>
      <sz val="11"/>
      <color rgb="FF000000"/>
      <name val="Arial Narrow"/>
      <family val="2"/>
    </font>
    <font>
      <sz val="12"/>
      <color theme="1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i/>
      <sz val="12"/>
      <color rgb="FF000000"/>
      <name val="Arial Narrow"/>
      <family val="2"/>
    </font>
    <font>
      <sz val="11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double">
        <color indexed="64"/>
      </left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indexed="64"/>
      </left>
      <right/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rgb="FF000000"/>
      </top>
      <bottom style="thin">
        <color rgb="FF000000"/>
      </bottom>
      <diagonal/>
    </border>
  </borders>
  <cellStyleXfs count="16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7">
    <xf numFmtId="0" fontId="0" fillId="0" borderId="0" xfId="0"/>
    <xf numFmtId="0" fontId="0" fillId="0" borderId="0" xfId="0" quotePrefix="1"/>
    <xf numFmtId="2" fontId="0" fillId="0" borderId="0" xfId="0" applyNumberFormat="1"/>
    <xf numFmtId="1" fontId="9" fillId="2" borderId="0" xfId="0" applyNumberFormat="1" applyFont="1" applyFill="1" applyBorder="1" applyAlignment="1">
      <alignment horizontal="center" vertical="center" wrapText="1"/>
    </xf>
    <xf numFmtId="9" fontId="11" fillId="4" borderId="35" xfId="55" applyNumberFormat="1" applyFont="1" applyFill="1" applyBorder="1" applyAlignment="1">
      <alignment horizontal="center" vertical="center" wrapText="1"/>
    </xf>
    <xf numFmtId="9" fontId="11" fillId="4" borderId="31" xfId="55" applyNumberFormat="1" applyFont="1" applyFill="1" applyBorder="1" applyAlignment="1">
      <alignment horizontal="center" vertical="center" wrapText="1"/>
    </xf>
    <xf numFmtId="9" fontId="11" fillId="4" borderId="36" xfId="55" applyNumberFormat="1" applyFont="1" applyFill="1" applyBorder="1" applyAlignment="1">
      <alignment horizontal="center" vertical="center" wrapText="1"/>
    </xf>
    <xf numFmtId="9" fontId="11" fillId="4" borderId="32" xfId="55" applyNumberFormat="1" applyFont="1" applyFill="1" applyBorder="1" applyAlignment="1">
      <alignment horizontal="center" vertical="center" wrapText="1"/>
    </xf>
    <xf numFmtId="9" fontId="11" fillId="4" borderId="37" xfId="55" applyNumberFormat="1" applyFont="1" applyFill="1" applyBorder="1" applyAlignment="1">
      <alignment horizontal="center" vertical="center" wrapText="1"/>
    </xf>
    <xf numFmtId="9" fontId="11" fillId="4" borderId="33" xfId="55" applyNumberFormat="1" applyFont="1" applyFill="1" applyBorder="1" applyAlignment="1">
      <alignment horizontal="center" vertical="center" wrapText="1"/>
    </xf>
    <xf numFmtId="10" fontId="11" fillId="4" borderId="35" xfId="55" applyNumberFormat="1" applyFont="1" applyFill="1" applyBorder="1" applyAlignment="1">
      <alignment horizontal="center" vertical="center" wrapText="1"/>
    </xf>
    <xf numFmtId="10" fontId="11" fillId="4" borderId="31" xfId="55" applyNumberFormat="1" applyFont="1" applyFill="1" applyBorder="1" applyAlignment="1">
      <alignment horizontal="center" vertical="center" wrapText="1"/>
    </xf>
    <xf numFmtId="10" fontId="11" fillId="4" borderId="36" xfId="55" applyNumberFormat="1" applyFont="1" applyFill="1" applyBorder="1" applyAlignment="1">
      <alignment horizontal="center" vertical="center" wrapText="1"/>
    </xf>
    <xf numFmtId="10" fontId="11" fillId="4" borderId="32" xfId="55" applyNumberFormat="1" applyFont="1" applyFill="1" applyBorder="1" applyAlignment="1">
      <alignment horizontal="center" vertical="center" wrapText="1"/>
    </xf>
    <xf numFmtId="10" fontId="11" fillId="4" borderId="10" xfId="55" applyNumberFormat="1" applyFont="1" applyFill="1" applyBorder="1" applyAlignment="1">
      <alignment horizontal="center" vertical="center" wrapText="1"/>
    </xf>
    <xf numFmtId="164" fontId="11" fillId="4" borderId="2" xfId="55" applyNumberFormat="1" applyFont="1" applyFill="1" applyBorder="1" applyAlignment="1">
      <alignment horizontal="center" vertical="center" wrapText="1"/>
    </xf>
    <xf numFmtId="164" fontId="11" fillId="4" borderId="1" xfId="55" applyNumberFormat="1" applyFont="1" applyFill="1" applyBorder="1" applyAlignment="1">
      <alignment horizontal="center" vertical="center" wrapText="1"/>
    </xf>
    <xf numFmtId="0" fontId="13" fillId="0" borderId="14" xfId="0" quotePrefix="1" applyFont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41" fontId="10" fillId="0" borderId="3" xfId="160" applyFont="1" applyFill="1" applyBorder="1" applyAlignment="1">
      <alignment horizontal="center" vertical="center" wrapText="1"/>
    </xf>
    <xf numFmtId="41" fontId="11" fillId="4" borderId="31" xfId="160" applyFont="1" applyFill="1" applyBorder="1" applyAlignment="1">
      <alignment horizontal="center" vertical="center" wrapText="1"/>
    </xf>
    <xf numFmtId="41" fontId="11" fillId="4" borderId="32" xfId="160" applyFont="1" applyFill="1" applyBorder="1" applyAlignment="1">
      <alignment horizontal="center" vertical="center" wrapText="1"/>
    </xf>
    <xf numFmtId="41" fontId="11" fillId="4" borderId="33" xfId="160" applyFont="1" applyFill="1" applyBorder="1" applyAlignment="1">
      <alignment horizontal="center" vertical="center" wrapText="1"/>
    </xf>
    <xf numFmtId="41" fontId="11" fillId="4" borderId="3" xfId="160" applyFont="1" applyFill="1" applyBorder="1" applyAlignment="1">
      <alignment horizontal="center" vertical="center" wrapText="1"/>
    </xf>
    <xf numFmtId="41" fontId="11" fillId="4" borderId="1" xfId="160" applyFont="1" applyFill="1" applyBorder="1" applyAlignment="1">
      <alignment horizontal="center" vertical="center" wrapText="1"/>
    </xf>
    <xf numFmtId="41" fontId="11" fillId="0" borderId="31" xfId="160" applyFont="1" applyFill="1" applyBorder="1" applyAlignment="1">
      <alignment horizontal="center" vertical="center" wrapText="1"/>
    </xf>
    <xf numFmtId="41" fontId="11" fillId="0" borderId="3" xfId="160" applyFont="1" applyFill="1" applyBorder="1" applyAlignment="1">
      <alignment horizontal="center" vertical="center" wrapText="1"/>
    </xf>
    <xf numFmtId="41" fontId="11" fillId="0" borderId="33" xfId="16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41" fontId="10" fillId="0" borderId="0" xfId="1" applyNumberFormat="1" applyFont="1" applyAlignment="1">
      <alignment vertical="center" wrapText="1"/>
    </xf>
    <xf numFmtId="41" fontId="10" fillId="0" borderId="0" xfId="0" applyNumberFormat="1" applyFont="1" applyAlignment="1">
      <alignment vertical="center" wrapText="1"/>
    </xf>
    <xf numFmtId="41" fontId="10" fillId="0" borderId="0" xfId="160" applyFont="1" applyAlignment="1">
      <alignment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justify" vertical="center" wrapText="1"/>
    </xf>
    <xf numFmtId="0" fontId="11" fillId="0" borderId="15" xfId="0" applyFont="1" applyFill="1" applyBorder="1" applyAlignment="1">
      <alignment horizontal="justify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6" xfId="0" quotePrefix="1" applyFont="1" applyFill="1" applyBorder="1" applyAlignment="1">
      <alignment horizontal="left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 wrapText="1"/>
    </xf>
    <xf numFmtId="3" fontId="14" fillId="0" borderId="18" xfId="0" applyNumberFormat="1" applyFont="1" applyFill="1" applyBorder="1" applyAlignment="1">
      <alignment horizontal="center" vertical="center" wrapText="1"/>
    </xf>
    <xf numFmtId="3" fontId="14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9" fontId="10" fillId="0" borderId="3" xfId="0" quotePrefix="1" applyNumberFormat="1" applyFont="1" applyFill="1" applyBorder="1" applyAlignment="1">
      <alignment horizontal="center" vertical="center" wrapText="1"/>
    </xf>
    <xf numFmtId="9" fontId="11" fillId="0" borderId="21" xfId="0" applyNumberFormat="1" applyFont="1" applyFill="1" applyBorder="1" applyAlignment="1">
      <alignment horizontal="center" vertical="center" wrapText="1"/>
    </xf>
    <xf numFmtId="9" fontId="11" fillId="4" borderId="21" xfId="0" applyNumberFormat="1" applyFont="1" applyFill="1" applyBorder="1" applyAlignment="1">
      <alignment horizontal="center" vertical="center" wrapText="1"/>
    </xf>
    <xf numFmtId="9" fontId="11" fillId="4" borderId="18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vertical="center" wrapText="1"/>
    </xf>
    <xf numFmtId="0" fontId="11" fillId="0" borderId="21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center" vertical="center" wrapText="1"/>
    </xf>
    <xf numFmtId="41" fontId="10" fillId="0" borderId="3" xfId="1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1" fontId="11" fillId="0" borderId="1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27" xfId="0" quotePrefix="1" applyFont="1" applyFill="1" applyBorder="1" applyAlignment="1">
      <alignment horizontal="left" vertical="center" wrapText="1"/>
    </xf>
    <xf numFmtId="3" fontId="14" fillId="0" borderId="28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center" wrapText="1"/>
    </xf>
    <xf numFmtId="3" fontId="14" fillId="0" borderId="12" xfId="0" applyNumberFormat="1" applyFont="1" applyFill="1" applyBorder="1" applyAlignment="1">
      <alignment horizontal="center" vertical="center" wrapText="1"/>
    </xf>
    <xf numFmtId="3" fontId="14" fillId="0" borderId="29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justify" vertical="center" wrapText="1"/>
    </xf>
    <xf numFmtId="0" fontId="11" fillId="0" borderId="14" xfId="0" applyFont="1" applyFill="1" applyBorder="1" applyAlignment="1">
      <alignment horizontal="justify" vertical="center" wrapText="1"/>
    </xf>
    <xf numFmtId="0" fontId="11" fillId="0" borderId="24" xfId="0" applyFont="1" applyFill="1" applyBorder="1" applyAlignment="1">
      <alignment horizontal="justify" vertical="center" wrapText="1"/>
    </xf>
    <xf numFmtId="0" fontId="11" fillId="0" borderId="25" xfId="0" applyFont="1" applyFill="1" applyBorder="1" applyAlignment="1">
      <alignment horizontal="justify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9" fontId="11" fillId="0" borderId="3" xfId="0" applyNumberFormat="1" applyFont="1" applyFill="1" applyBorder="1" applyAlignment="1">
      <alignment horizontal="center" vertical="center" wrapText="1"/>
    </xf>
    <xf numFmtId="9" fontId="11" fillId="4" borderId="3" xfId="0" applyNumberFormat="1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0" fontId="12" fillId="0" borderId="23" xfId="0" applyFont="1" applyFill="1" applyBorder="1" applyAlignment="1">
      <alignment horizontal="left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41" fontId="11" fillId="0" borderId="3" xfId="1" applyNumberFormat="1" applyFont="1" applyFill="1" applyBorder="1" applyAlignment="1">
      <alignment horizontal="center" vertical="center" wrapText="1"/>
    </xf>
    <xf numFmtId="41" fontId="1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1" fontId="10" fillId="0" borderId="0" xfId="0" applyNumberFormat="1" applyFont="1" applyAlignment="1">
      <alignment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left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14" fillId="0" borderId="19" xfId="0" applyNumberFormat="1" applyFont="1" applyFill="1" applyBorder="1" applyAlignment="1">
      <alignment horizontal="center" vertical="center" wrapText="1"/>
    </xf>
    <xf numFmtId="0" fontId="10" fillId="0" borderId="3" xfId="0" quotePrefix="1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10" fontId="11" fillId="0" borderId="21" xfId="0" applyNumberFormat="1" applyFont="1" applyFill="1" applyBorder="1" applyAlignment="1">
      <alignment horizontal="center" vertical="center" wrapText="1"/>
    </xf>
    <xf numFmtId="10" fontId="11" fillId="4" borderId="21" xfId="0" applyNumberFormat="1" applyFont="1" applyFill="1" applyBorder="1" applyAlignment="1">
      <alignment horizontal="center" vertical="center" wrapText="1"/>
    </xf>
    <xf numFmtId="10" fontId="11" fillId="4" borderId="18" xfId="0" applyNumberFormat="1" applyFont="1" applyFill="1" applyBorder="1" applyAlignment="1">
      <alignment horizontal="center" vertical="center" wrapText="1"/>
    </xf>
    <xf numFmtId="10" fontId="10" fillId="0" borderId="3" xfId="0" quotePrefix="1" applyNumberFormat="1" applyFont="1" applyFill="1" applyBorder="1" applyAlignment="1">
      <alignment horizontal="center" vertical="center" wrapText="1"/>
    </xf>
    <xf numFmtId="0" fontId="11" fillId="4" borderId="37" xfId="55" applyNumberFormat="1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9" fontId="11" fillId="0" borderId="9" xfId="0" applyNumberFormat="1" applyFont="1" applyFill="1" applyBorder="1" applyAlignment="1">
      <alignment horizontal="center" vertical="center" wrapText="1"/>
    </xf>
    <xf numFmtId="9" fontId="11" fillId="4" borderId="9" xfId="0" applyNumberFormat="1" applyFont="1" applyFill="1" applyBorder="1" applyAlignment="1">
      <alignment horizontal="center" vertical="center" wrapText="1"/>
    </xf>
    <xf numFmtId="9" fontId="11" fillId="4" borderId="1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justify" vertical="center" wrapText="1"/>
    </xf>
    <xf numFmtId="0" fontId="11" fillId="5" borderId="15" xfId="0" applyFont="1" applyFill="1" applyBorder="1" applyAlignment="1">
      <alignment horizontal="center" vertical="center" wrapText="1"/>
    </xf>
    <xf numFmtId="9" fontId="10" fillId="5" borderId="3" xfId="0" quotePrefix="1" applyNumberFormat="1" applyFont="1" applyFill="1" applyBorder="1" applyAlignment="1">
      <alignment horizontal="center" vertical="center" wrapText="1"/>
    </xf>
    <xf numFmtId="41" fontId="10" fillId="5" borderId="3" xfId="1" applyNumberFormat="1" applyFont="1" applyFill="1" applyBorder="1" applyAlignment="1">
      <alignment horizontal="center" vertical="center" wrapText="1"/>
    </xf>
    <xf numFmtId="41" fontId="10" fillId="5" borderId="3" xfId="0" applyNumberFormat="1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 wrapText="1"/>
    </xf>
    <xf numFmtId="1" fontId="11" fillId="5" borderId="14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41" fontId="10" fillId="5" borderId="3" xfId="160" applyFont="1" applyFill="1" applyBorder="1" applyAlignment="1">
      <alignment horizontal="center" vertical="center" wrapText="1"/>
    </xf>
    <xf numFmtId="41" fontId="11" fillId="5" borderId="31" xfId="16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justify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41" fontId="10" fillId="5" borderId="12" xfId="16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 vertical="center" wrapText="1"/>
    </xf>
    <xf numFmtId="164" fontId="10" fillId="5" borderId="3" xfId="0" quotePrefix="1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left" vertical="center" wrapText="1"/>
    </xf>
    <xf numFmtId="0" fontId="11" fillId="0" borderId="3" xfId="55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vertical="center" wrapText="1"/>
    </xf>
    <xf numFmtId="0" fontId="16" fillId="0" borderId="34" xfId="0" applyFont="1" applyFill="1" applyBorder="1" applyAlignment="1">
      <alignment vertical="center" wrapText="1"/>
    </xf>
    <xf numFmtId="10" fontId="14" fillId="4" borderId="11" xfId="55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0" fontId="11" fillId="5" borderId="3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5" borderId="3" xfId="0" applyNumberFormat="1" applyFont="1" applyFill="1" applyBorder="1" applyAlignment="1">
      <alignment horizontal="center" vertical="center" wrapText="1"/>
    </xf>
    <xf numFmtId="3" fontId="11" fillId="5" borderId="3" xfId="0" applyNumberFormat="1" applyFont="1" applyFill="1" applyBorder="1" applyAlignment="1">
      <alignment horizontal="center" vertical="center" wrapText="1"/>
    </xf>
    <xf numFmtId="9" fontId="11" fillId="5" borderId="3" xfId="0" applyNumberFormat="1" applyFont="1" applyFill="1" applyBorder="1" applyAlignment="1">
      <alignment horizontal="center" vertical="center" wrapText="1"/>
    </xf>
    <xf numFmtId="9" fontId="11" fillId="5" borderId="10" xfId="0" applyNumberFormat="1" applyFont="1" applyFill="1" applyBorder="1" applyAlignment="1">
      <alignment horizontal="center" vertical="center" wrapText="1"/>
    </xf>
    <xf numFmtId="9" fontId="11" fillId="0" borderId="10" xfId="0" applyNumberFormat="1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vertical="center" wrapText="1"/>
    </xf>
    <xf numFmtId="10" fontId="11" fillId="4" borderId="38" xfId="55" applyNumberFormat="1" applyFont="1" applyFill="1" applyBorder="1" applyAlignment="1">
      <alignment horizontal="center" vertical="center" wrapText="1"/>
    </xf>
    <xf numFmtId="10" fontId="11" fillId="0" borderId="38" xfId="55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9" fontId="11" fillId="5" borderId="40" xfId="0" applyNumberFormat="1" applyFont="1" applyFill="1" applyBorder="1" applyAlignment="1">
      <alignment horizontal="center" vertical="center" wrapText="1"/>
    </xf>
    <xf numFmtId="9" fontId="11" fillId="4" borderId="38" xfId="55" applyNumberFormat="1" applyFont="1" applyFill="1" applyBorder="1" applyAlignment="1">
      <alignment horizontal="center" vertical="center" wrapText="1"/>
    </xf>
    <xf numFmtId="3" fontId="11" fillId="4" borderId="31" xfId="55" applyNumberFormat="1" applyFont="1" applyFill="1" applyBorder="1" applyAlignment="1">
      <alignment horizontal="center" vertical="center" wrapText="1"/>
    </xf>
    <xf numFmtId="3" fontId="11" fillId="4" borderId="32" xfId="55" applyNumberFormat="1" applyFont="1" applyFill="1" applyBorder="1" applyAlignment="1">
      <alignment horizontal="center" vertical="center" wrapText="1"/>
    </xf>
    <xf numFmtId="3" fontId="11" fillId="0" borderId="32" xfId="55" applyNumberFormat="1" applyFont="1" applyFill="1" applyBorder="1" applyAlignment="1">
      <alignment horizontal="center" vertical="center" wrapText="1"/>
    </xf>
    <xf numFmtId="9" fontId="11" fillId="0" borderId="32" xfId="55" applyNumberFormat="1" applyFont="1" applyFill="1" applyBorder="1" applyAlignment="1">
      <alignment horizontal="center" vertical="center" wrapText="1"/>
    </xf>
    <xf numFmtId="10" fontId="11" fillId="0" borderId="32" xfId="55" applyNumberFormat="1" applyFont="1" applyFill="1" applyBorder="1" applyAlignment="1">
      <alignment horizontal="center" vertical="center" wrapText="1"/>
    </xf>
    <xf numFmtId="0" fontId="11" fillId="4" borderId="42" xfId="55" applyNumberFormat="1" applyFont="1" applyFill="1" applyBorder="1" applyAlignment="1">
      <alignment horizontal="center" vertical="center" wrapText="1"/>
    </xf>
    <xf numFmtId="3" fontId="11" fillId="4" borderId="42" xfId="55" applyNumberFormat="1" applyFont="1" applyFill="1" applyBorder="1" applyAlignment="1">
      <alignment horizontal="center" vertical="center" wrapText="1"/>
    </xf>
    <xf numFmtId="0" fontId="11" fillId="0" borderId="42" xfId="55" applyNumberFormat="1" applyFont="1" applyFill="1" applyBorder="1" applyAlignment="1">
      <alignment horizontal="center" vertical="center" wrapText="1"/>
    </xf>
    <xf numFmtId="3" fontId="11" fillId="0" borderId="42" xfId="55" applyNumberFormat="1" applyFont="1" applyFill="1" applyBorder="1" applyAlignment="1">
      <alignment horizontal="center" vertical="center" wrapText="1"/>
    </xf>
    <xf numFmtId="10" fontId="11" fillId="0" borderId="43" xfId="55" applyNumberFormat="1" applyFont="1" applyFill="1" applyBorder="1" applyAlignment="1">
      <alignment horizontal="center" vertical="center" wrapText="1"/>
    </xf>
    <xf numFmtId="3" fontId="11" fillId="0" borderId="43" xfId="55" applyNumberFormat="1" applyFont="1" applyFill="1" applyBorder="1" applyAlignment="1">
      <alignment horizontal="center" vertical="center" wrapText="1"/>
    </xf>
    <xf numFmtId="9" fontId="11" fillId="0" borderId="43" xfId="55" applyNumberFormat="1" applyFont="1" applyFill="1" applyBorder="1" applyAlignment="1">
      <alignment horizontal="center" vertical="center" wrapText="1"/>
    </xf>
    <xf numFmtId="10" fontId="11" fillId="5" borderId="44" xfId="0" applyNumberFormat="1" applyFont="1" applyFill="1" applyBorder="1" applyAlignment="1">
      <alignment horizontal="center" vertical="center" wrapText="1"/>
    </xf>
    <xf numFmtId="4" fontId="11" fillId="5" borderId="44" xfId="0" applyNumberFormat="1" applyFont="1" applyFill="1" applyBorder="1" applyAlignment="1">
      <alignment horizontal="center" vertical="center" wrapText="1"/>
    </xf>
    <xf numFmtId="3" fontId="11" fillId="5" borderId="44" xfId="0" applyNumberFormat="1" applyFont="1" applyFill="1" applyBorder="1" applyAlignment="1">
      <alignment horizontal="center" vertical="center" wrapText="1"/>
    </xf>
    <xf numFmtId="3" fontId="11" fillId="4" borderId="6" xfId="55" applyNumberFormat="1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justify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justify" vertical="center" wrapText="1"/>
    </xf>
    <xf numFmtId="0" fontId="11" fillId="0" borderId="46" xfId="0" applyFont="1" applyFill="1" applyBorder="1" applyAlignment="1">
      <alignment horizontal="justify" vertical="center" wrapText="1"/>
    </xf>
    <xf numFmtId="0" fontId="11" fillId="0" borderId="48" xfId="0" applyFont="1" applyFill="1" applyBorder="1" applyAlignment="1">
      <alignment horizontal="justify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justify" vertical="center" wrapText="1"/>
    </xf>
    <xf numFmtId="0" fontId="11" fillId="0" borderId="47" xfId="0" applyFont="1" applyFill="1" applyBorder="1" applyAlignment="1">
      <alignment horizontal="left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11" fillId="0" borderId="48" xfId="0" applyFont="1" applyFill="1" applyBorder="1" applyAlignment="1">
      <alignment horizontal="left" vertical="center" wrapText="1"/>
    </xf>
    <xf numFmtId="0" fontId="11" fillId="0" borderId="49" xfId="0" applyFont="1" applyFill="1" applyBorder="1" applyAlignment="1">
      <alignment horizontal="left" vertical="center" wrapText="1"/>
    </xf>
    <xf numFmtId="0" fontId="11" fillId="0" borderId="50" xfId="0" applyFont="1" applyFill="1" applyBorder="1" applyAlignment="1">
      <alignment horizontal="left" vertical="center" wrapText="1"/>
    </xf>
    <xf numFmtId="0" fontId="11" fillId="0" borderId="51" xfId="0" applyFont="1" applyFill="1" applyBorder="1" applyAlignment="1">
      <alignment horizontal="left" vertical="center" wrapText="1"/>
    </xf>
    <xf numFmtId="0" fontId="10" fillId="0" borderId="52" xfId="0" applyFont="1" applyFill="1" applyBorder="1" applyAlignment="1">
      <alignment vertical="center" wrapText="1"/>
    </xf>
    <xf numFmtId="0" fontId="11" fillId="0" borderId="53" xfId="0" applyFont="1" applyFill="1" applyBorder="1" applyAlignment="1">
      <alignment horizontal="left" vertical="center" wrapText="1"/>
    </xf>
    <xf numFmtId="0" fontId="11" fillId="0" borderId="52" xfId="0" applyFont="1" applyFill="1" applyBorder="1" applyAlignment="1">
      <alignment horizontal="left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justify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justify" vertical="center" wrapText="1"/>
    </xf>
    <xf numFmtId="0" fontId="11" fillId="0" borderId="56" xfId="0" applyFont="1" applyFill="1" applyBorder="1" applyAlignment="1">
      <alignment horizontal="justify" vertical="center" wrapText="1"/>
    </xf>
    <xf numFmtId="0" fontId="11" fillId="0" borderId="58" xfId="0" applyFont="1" applyFill="1" applyBorder="1" applyAlignment="1">
      <alignment horizontal="justify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justify" vertical="center" wrapText="1"/>
    </xf>
    <xf numFmtId="0" fontId="11" fillId="0" borderId="57" xfId="0" applyFont="1" applyFill="1" applyBorder="1" applyAlignment="1">
      <alignment horizontal="left" vertical="center" wrapText="1"/>
    </xf>
    <xf numFmtId="0" fontId="11" fillId="0" borderId="56" xfId="0" applyFont="1" applyFill="1" applyBorder="1" applyAlignment="1">
      <alignment horizontal="left" vertical="center" wrapText="1"/>
    </xf>
    <xf numFmtId="0" fontId="11" fillId="0" borderId="58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left" vertical="center" wrapText="1"/>
    </xf>
    <xf numFmtId="0" fontId="11" fillId="0" borderId="59" xfId="0" applyFont="1" applyFill="1" applyBorder="1" applyAlignment="1">
      <alignment horizontal="left" vertical="center" wrapText="1"/>
    </xf>
    <xf numFmtId="0" fontId="10" fillId="0" borderId="56" xfId="0" applyFont="1" applyFill="1" applyBorder="1" applyAlignment="1">
      <alignment vertical="center" wrapText="1"/>
    </xf>
    <xf numFmtId="0" fontId="11" fillId="0" borderId="60" xfId="0" applyFont="1" applyFill="1" applyBorder="1" applyAlignment="1">
      <alignment horizontal="left" vertical="center" wrapText="1"/>
    </xf>
    <xf numFmtId="0" fontId="11" fillId="0" borderId="61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vertical="center" wrapText="1"/>
    </xf>
    <xf numFmtId="0" fontId="10" fillId="0" borderId="60" xfId="0" applyFont="1" applyFill="1" applyBorder="1" applyAlignment="1">
      <alignment horizontal="center" vertical="center" wrapText="1"/>
    </xf>
    <xf numFmtId="1" fontId="11" fillId="0" borderId="56" xfId="0" applyNumberFormat="1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center" vertical="center" wrapText="1"/>
    </xf>
    <xf numFmtId="0" fontId="9" fillId="2" borderId="64" xfId="0" applyFont="1" applyFill="1" applyBorder="1" applyAlignment="1">
      <alignment horizontal="center" vertical="center" wrapText="1"/>
    </xf>
    <xf numFmtId="1" fontId="9" fillId="2" borderId="67" xfId="0" applyNumberFormat="1" applyFont="1" applyFill="1" applyBorder="1" applyAlignment="1">
      <alignment horizontal="center" vertical="center" wrapText="1"/>
    </xf>
    <xf numFmtId="0" fontId="10" fillId="0" borderId="7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1" fontId="10" fillId="0" borderId="0" xfId="1" applyNumberFormat="1" applyFont="1" applyBorder="1" applyAlignment="1">
      <alignment vertical="center" wrapText="1"/>
    </xf>
    <xf numFmtId="41" fontId="10" fillId="0" borderId="0" xfId="0" applyNumberFormat="1" applyFont="1" applyBorder="1" applyAlignment="1">
      <alignment vertical="center" wrapText="1"/>
    </xf>
    <xf numFmtId="41" fontId="10" fillId="0" borderId="0" xfId="160" applyFont="1" applyBorder="1" applyAlignment="1">
      <alignment vertical="center" wrapText="1"/>
    </xf>
    <xf numFmtId="0" fontId="11" fillId="0" borderId="71" xfId="0" applyFont="1" applyFill="1" applyBorder="1" applyAlignment="1">
      <alignment horizontal="justify" vertical="center" wrapText="1"/>
    </xf>
    <xf numFmtId="0" fontId="10" fillId="0" borderId="69" xfId="0" applyFont="1" applyFill="1" applyBorder="1" applyAlignment="1">
      <alignment horizontal="center" vertical="center" wrapText="1"/>
    </xf>
    <xf numFmtId="0" fontId="11" fillId="0" borderId="72" xfId="0" applyFont="1" applyFill="1" applyBorder="1" applyAlignment="1">
      <alignment horizontal="justify" vertical="center" wrapText="1"/>
    </xf>
    <xf numFmtId="0" fontId="10" fillId="5" borderId="69" xfId="0" applyFont="1" applyFill="1" applyBorder="1" applyAlignment="1">
      <alignment horizontal="center" vertical="center" wrapText="1"/>
    </xf>
    <xf numFmtId="0" fontId="11" fillId="0" borderId="73" xfId="0" applyFont="1" applyFill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1" fillId="0" borderId="74" xfId="0" applyFont="1" applyFill="1" applyBorder="1" applyAlignment="1">
      <alignment horizontal="left" vertical="center" wrapText="1"/>
    </xf>
    <xf numFmtId="0" fontId="11" fillId="0" borderId="75" xfId="0" applyFont="1" applyFill="1" applyBorder="1" applyAlignment="1">
      <alignment horizontal="left" vertical="center" wrapText="1"/>
    </xf>
    <xf numFmtId="0" fontId="11" fillId="0" borderId="76" xfId="0" applyFont="1" applyFill="1" applyBorder="1" applyAlignment="1">
      <alignment horizontal="left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left" vertical="center" wrapText="1"/>
    </xf>
    <xf numFmtId="10" fontId="11" fillId="0" borderId="44" xfId="0" applyNumberFormat="1" applyFont="1" applyFill="1" applyBorder="1" applyAlignment="1">
      <alignment horizontal="center" vertical="center" wrapText="1"/>
    </xf>
    <xf numFmtId="41" fontId="11" fillId="0" borderId="44" xfId="1" applyNumberFormat="1" applyFont="1" applyFill="1" applyBorder="1" applyAlignment="1">
      <alignment horizontal="center" vertical="center" wrapText="1"/>
    </xf>
    <xf numFmtId="41" fontId="11" fillId="0" borderId="44" xfId="0" applyNumberFormat="1" applyFont="1" applyFill="1" applyBorder="1" applyAlignment="1">
      <alignment horizontal="center" vertical="center" wrapText="1"/>
    </xf>
    <xf numFmtId="9" fontId="11" fillId="4" borderId="39" xfId="55" applyNumberFormat="1" applyFont="1" applyFill="1" applyBorder="1" applyAlignment="1">
      <alignment horizontal="center" vertical="center" wrapText="1"/>
    </xf>
    <xf numFmtId="9" fontId="11" fillId="4" borderId="42" xfId="55" applyNumberFormat="1" applyFont="1" applyFill="1" applyBorder="1" applyAlignment="1">
      <alignment horizontal="center" vertical="center" wrapText="1"/>
    </xf>
    <xf numFmtId="0" fontId="17" fillId="0" borderId="77" xfId="0" applyFont="1" applyFill="1" applyBorder="1" applyAlignment="1">
      <alignment vertical="center" wrapText="1"/>
    </xf>
    <xf numFmtId="9" fontId="11" fillId="4" borderId="78" xfId="55" applyNumberFormat="1" applyFont="1" applyFill="1" applyBorder="1" applyAlignment="1">
      <alignment horizontal="center" vertical="center" wrapText="1"/>
    </xf>
    <xf numFmtId="9" fontId="14" fillId="4" borderId="42" xfId="55" applyNumberFormat="1" applyFont="1" applyFill="1" applyBorder="1" applyAlignment="1">
      <alignment horizontal="center" vertical="center" wrapText="1"/>
    </xf>
    <xf numFmtId="41" fontId="11" fillId="4" borderId="42" xfId="160" applyFont="1" applyFill="1" applyBorder="1" applyAlignment="1">
      <alignment horizontal="center" vertical="center" wrapText="1"/>
    </xf>
    <xf numFmtId="0" fontId="10" fillId="0" borderId="62" xfId="0" applyFont="1" applyFill="1" applyBorder="1" applyAlignment="1">
      <alignment horizontal="center" vertical="center" wrapText="1"/>
    </xf>
    <xf numFmtId="1" fontId="10" fillId="0" borderId="7" xfId="0" applyNumberFormat="1" applyFont="1" applyBorder="1" applyAlignment="1">
      <alignment vertical="center" wrapText="1"/>
    </xf>
    <xf numFmtId="1" fontId="10" fillId="0" borderId="8" xfId="0" applyNumberFormat="1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79" xfId="0" applyFont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60" xfId="0" applyFont="1" applyFill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left" vertical="center" wrapText="1"/>
    </xf>
    <xf numFmtId="0" fontId="9" fillId="2" borderId="60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horizontal="left" vertical="center" wrapText="1"/>
    </xf>
    <xf numFmtId="0" fontId="9" fillId="2" borderId="75" xfId="0" applyFont="1" applyFill="1" applyBorder="1" applyAlignment="1">
      <alignment horizontal="center" vertical="center" wrapText="1"/>
    </xf>
    <xf numFmtId="0" fontId="9" fillId="2" borderId="81" xfId="0" applyFont="1" applyFill="1" applyBorder="1" applyAlignment="1">
      <alignment horizontal="center" vertical="center" wrapText="1"/>
    </xf>
    <xf numFmtId="41" fontId="9" fillId="2" borderId="44" xfId="1" applyNumberFormat="1" applyFont="1" applyFill="1" applyBorder="1" applyAlignment="1">
      <alignment horizontal="center" vertical="center" wrapText="1"/>
    </xf>
    <xf numFmtId="41" fontId="9" fillId="2" borderId="44" xfId="0" applyNumberFormat="1" applyFont="1" applyFill="1" applyBorder="1" applyAlignment="1">
      <alignment horizontal="center" vertical="center" wrapText="1"/>
    </xf>
    <xf numFmtId="41" fontId="9" fillId="2" borderId="44" xfId="160" applyFont="1" applyFill="1" applyBorder="1" applyAlignment="1">
      <alignment horizontal="center" vertical="center" wrapText="1"/>
    </xf>
    <xf numFmtId="1" fontId="9" fillId="2" borderId="75" xfId="0" applyNumberFormat="1" applyFont="1" applyFill="1" applyBorder="1" applyAlignment="1">
      <alignment horizontal="center" vertical="center" wrapText="1"/>
    </xf>
    <xf numFmtId="0" fontId="10" fillId="0" borderId="67" xfId="0" applyFont="1" applyBorder="1" applyAlignment="1">
      <alignment vertical="center" wrapText="1"/>
    </xf>
    <xf numFmtId="0" fontId="10" fillId="0" borderId="67" xfId="0" applyFont="1" applyFill="1" applyBorder="1" applyAlignment="1">
      <alignment vertical="center" wrapText="1"/>
    </xf>
    <xf numFmtId="1" fontId="11" fillId="6" borderId="46" xfId="0" applyNumberFormat="1" applyFont="1" applyFill="1" applyBorder="1" applyAlignment="1">
      <alignment horizontal="center" vertical="center" wrapText="1"/>
    </xf>
    <xf numFmtId="4" fontId="11" fillId="6" borderId="46" xfId="0" applyNumberFormat="1" applyFont="1" applyFill="1" applyBorder="1" applyAlignment="1">
      <alignment horizontal="center" vertical="center" wrapText="1"/>
    </xf>
    <xf numFmtId="1" fontId="11" fillId="6" borderId="56" xfId="0" applyNumberFormat="1" applyFont="1" applyFill="1" applyBorder="1" applyAlignment="1">
      <alignment horizontal="center" vertical="center" wrapText="1"/>
    </xf>
    <xf numFmtId="4" fontId="11" fillId="6" borderId="56" xfId="0" applyNumberFormat="1" applyFont="1" applyFill="1" applyBorder="1" applyAlignment="1">
      <alignment horizontal="center" vertical="center" wrapText="1"/>
    </xf>
    <xf numFmtId="10" fontId="11" fillId="6" borderId="56" xfId="0" applyNumberFormat="1" applyFont="1" applyFill="1" applyBorder="1" applyAlignment="1">
      <alignment horizontal="center" vertical="center" wrapText="1"/>
    </xf>
    <xf numFmtId="3" fontId="11" fillId="6" borderId="56" xfId="0" applyNumberFormat="1" applyFont="1" applyFill="1" applyBorder="1" applyAlignment="1">
      <alignment horizontal="center" vertical="center" wrapText="1"/>
    </xf>
    <xf numFmtId="0" fontId="11" fillId="6" borderId="56" xfId="0" applyFont="1" applyFill="1" applyBorder="1" applyAlignment="1">
      <alignment horizontal="center" vertical="center" wrapText="1"/>
    </xf>
    <xf numFmtId="0" fontId="10" fillId="7" borderId="52" xfId="0" applyFont="1" applyFill="1" applyBorder="1" applyAlignment="1">
      <alignment vertical="center" wrapText="1"/>
    </xf>
    <xf numFmtId="1" fontId="11" fillId="7" borderId="46" xfId="0" applyNumberFormat="1" applyFont="1" applyFill="1" applyBorder="1" applyAlignment="1">
      <alignment horizontal="center" vertical="center" wrapText="1"/>
    </xf>
    <xf numFmtId="0" fontId="11" fillId="7" borderId="49" xfId="0" applyFont="1" applyFill="1" applyBorder="1" applyAlignment="1">
      <alignment horizontal="center" vertical="center" wrapText="1"/>
    </xf>
    <xf numFmtId="0" fontId="10" fillId="7" borderId="49" xfId="0" applyFont="1" applyFill="1" applyBorder="1" applyAlignment="1">
      <alignment horizontal="center" vertical="center" wrapText="1"/>
    </xf>
    <xf numFmtId="41" fontId="10" fillId="7" borderId="49" xfId="160" applyFont="1" applyFill="1" applyBorder="1" applyAlignment="1">
      <alignment horizontal="center" vertical="center" wrapText="1"/>
    </xf>
    <xf numFmtId="41" fontId="15" fillId="7" borderId="54" xfId="0" applyNumberFormat="1" applyFont="1" applyFill="1" applyBorder="1" applyAlignment="1">
      <alignment horizontal="center" vertical="center" wrapText="1"/>
    </xf>
    <xf numFmtId="0" fontId="11" fillId="7" borderId="61" xfId="0" applyFont="1" applyFill="1" applyBorder="1" applyAlignment="1">
      <alignment horizontal="left" vertical="center" wrapText="1"/>
    </xf>
    <xf numFmtId="1" fontId="11" fillId="7" borderId="56" xfId="0" applyNumberFormat="1" applyFont="1" applyFill="1" applyBorder="1" applyAlignment="1">
      <alignment horizontal="center" vertical="center" wrapText="1"/>
    </xf>
    <xf numFmtId="0" fontId="11" fillId="7" borderId="56" xfId="0" applyFont="1" applyFill="1" applyBorder="1" applyAlignment="1">
      <alignment horizontal="center" vertical="center" wrapText="1"/>
    </xf>
    <xf numFmtId="0" fontId="10" fillId="7" borderId="44" xfId="0" applyFont="1" applyFill="1" applyBorder="1" applyAlignment="1">
      <alignment horizontal="center" vertical="center" wrapText="1"/>
    </xf>
    <xf numFmtId="41" fontId="10" fillId="7" borderId="44" xfId="160" applyFont="1" applyFill="1" applyBorder="1" applyAlignment="1">
      <alignment horizontal="center" vertical="center" wrapText="1"/>
    </xf>
    <xf numFmtId="0" fontId="11" fillId="6" borderId="46" xfId="0" applyFont="1" applyFill="1" applyBorder="1" applyAlignment="1">
      <alignment horizontal="justify" vertical="center" wrapText="1"/>
    </xf>
    <xf numFmtId="0" fontId="11" fillId="6" borderId="47" xfId="0" applyFont="1" applyFill="1" applyBorder="1" applyAlignment="1">
      <alignment horizontal="left" vertical="center" wrapText="1"/>
    </xf>
    <xf numFmtId="0" fontId="11" fillId="6" borderId="46" xfId="0" applyFont="1" applyFill="1" applyBorder="1" applyAlignment="1">
      <alignment horizontal="center" vertical="center" wrapText="1"/>
    </xf>
    <xf numFmtId="10" fontId="11" fillId="6" borderId="49" xfId="0" applyNumberFormat="1" applyFont="1" applyFill="1" applyBorder="1" applyAlignment="1">
      <alignment horizontal="center" vertical="center" wrapText="1"/>
    </xf>
    <xf numFmtId="41" fontId="11" fillId="6" borderId="49" xfId="1" applyNumberFormat="1" applyFont="1" applyFill="1" applyBorder="1" applyAlignment="1">
      <alignment horizontal="center" vertical="center" wrapText="1"/>
    </xf>
    <xf numFmtId="41" fontId="11" fillId="6" borderId="49" xfId="0" applyNumberFormat="1" applyFont="1" applyFill="1" applyBorder="1" applyAlignment="1">
      <alignment horizontal="center" vertical="center" wrapText="1"/>
    </xf>
    <xf numFmtId="9" fontId="11" fillId="6" borderId="53" xfId="0" applyNumberFormat="1" applyFont="1" applyFill="1" applyBorder="1" applyAlignment="1">
      <alignment horizontal="center" vertical="center" wrapText="1"/>
    </xf>
    <xf numFmtId="0" fontId="11" fillId="6" borderId="56" xfId="0" applyFont="1" applyFill="1" applyBorder="1" applyAlignment="1">
      <alignment horizontal="justify" vertical="center" wrapText="1"/>
    </xf>
    <xf numFmtId="0" fontId="11" fillId="6" borderId="57" xfId="0" applyFont="1" applyFill="1" applyBorder="1" applyAlignment="1">
      <alignment horizontal="left" vertical="center" wrapText="1"/>
    </xf>
    <xf numFmtId="10" fontId="10" fillId="6" borderId="44" xfId="0" applyNumberFormat="1" applyFont="1" applyFill="1" applyBorder="1" applyAlignment="1">
      <alignment horizontal="center" vertical="center" wrapText="1"/>
    </xf>
    <xf numFmtId="41" fontId="10" fillId="6" borderId="56" xfId="1" applyNumberFormat="1" applyFont="1" applyFill="1" applyBorder="1" applyAlignment="1">
      <alignment horizontal="center" vertical="center" wrapText="1"/>
    </xf>
    <xf numFmtId="41" fontId="10" fillId="6" borderId="56" xfId="0" applyNumberFormat="1" applyFont="1" applyFill="1" applyBorder="1" applyAlignment="1">
      <alignment horizontal="center" vertical="center" wrapText="1"/>
    </xf>
    <xf numFmtId="10" fontId="10" fillId="6" borderId="56" xfId="0" applyNumberFormat="1" applyFont="1" applyFill="1" applyBorder="1" applyAlignment="1">
      <alignment horizontal="center" vertical="center" wrapText="1"/>
    </xf>
    <xf numFmtId="9" fontId="11" fillId="6" borderId="60" xfId="0" applyNumberFormat="1" applyFont="1" applyFill="1" applyBorder="1" applyAlignment="1">
      <alignment horizontal="center" vertical="center" wrapText="1"/>
    </xf>
    <xf numFmtId="1" fontId="11" fillId="4" borderId="42" xfId="55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10" fontId="11" fillId="4" borderId="41" xfId="55" applyNumberFormat="1" applyFont="1" applyFill="1" applyBorder="1" applyAlignment="1">
      <alignment horizontal="center" vertical="center" wrapText="1"/>
    </xf>
    <xf numFmtId="10" fontId="11" fillId="4" borderId="6" xfId="55" applyNumberFormat="1" applyFont="1" applyFill="1" applyBorder="1" applyAlignment="1">
      <alignment horizontal="center" vertical="center" wrapText="1"/>
    </xf>
    <xf numFmtId="9" fontId="20" fillId="4" borderId="83" xfId="55" applyNumberFormat="1" applyFont="1" applyFill="1" applyBorder="1" applyAlignment="1">
      <alignment horizontal="center" vertical="center" wrapText="1"/>
    </xf>
    <xf numFmtId="3" fontId="11" fillId="4" borderId="33" xfId="55" applyNumberFormat="1" applyFont="1" applyFill="1" applyBorder="1" applyAlignment="1">
      <alignment horizontal="right" vertical="center" wrapText="1"/>
    </xf>
    <xf numFmtId="41" fontId="10" fillId="7" borderId="62" xfId="0" applyNumberFormat="1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5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3" xfId="0" applyFont="1" applyFill="1" applyBorder="1" applyAlignment="1">
      <alignment horizontal="center" vertical="center" wrapText="1"/>
    </xf>
    <xf numFmtId="0" fontId="9" fillId="2" borderId="68" xfId="0" applyFont="1" applyFill="1" applyBorder="1" applyAlignment="1">
      <alignment horizontal="center" vertical="center" wrapText="1"/>
    </xf>
    <xf numFmtId="0" fontId="9" fillId="2" borderId="80" xfId="0" applyFont="1" applyFill="1" applyBorder="1" applyAlignment="1">
      <alignment horizontal="center" vertical="center" wrapText="1"/>
    </xf>
    <xf numFmtId="0" fontId="9" fillId="2" borderId="64" xfId="0" applyFont="1" applyFill="1" applyBorder="1" applyAlignment="1">
      <alignment horizontal="center" vertical="center" wrapText="1"/>
    </xf>
    <xf numFmtId="0" fontId="9" fillId="2" borderId="6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81" xfId="0" applyFont="1" applyFill="1" applyBorder="1" applyAlignment="1">
      <alignment horizontal="center" vertical="center" wrapText="1"/>
    </xf>
    <xf numFmtId="0" fontId="9" fillId="2" borderId="76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2" borderId="69" xfId="0" applyFont="1" applyFill="1" applyBorder="1" applyAlignment="1">
      <alignment horizontal="center" vertical="center" wrapText="1"/>
    </xf>
    <xf numFmtId="0" fontId="9" fillId="2" borderId="62" xfId="0" applyFont="1" applyFill="1" applyBorder="1" applyAlignment="1">
      <alignment horizontal="center" vertical="center" wrapText="1"/>
    </xf>
  </cellXfs>
  <cellStyles count="161">
    <cellStyle name="Comma" xfId="1" builtinId="3"/>
    <cellStyle name="Comma [0]" xfId="160" builtinId="6"/>
    <cellStyle name="Comma [0] 11" xfId="2"/>
    <cellStyle name="Comma [0] 12" xfId="3"/>
    <cellStyle name="Comma [0] 2" xfId="4"/>
    <cellStyle name="Comma [0] 2 2" xfId="5"/>
    <cellStyle name="Comma [0] 2 2 2" xfId="6"/>
    <cellStyle name="Comma [0] 2 2 3" xfId="7"/>
    <cellStyle name="Comma [0] 2 3" xfId="8"/>
    <cellStyle name="Comma [0] 3" xfId="9"/>
    <cellStyle name="Comma [0] 3 2" xfId="10"/>
    <cellStyle name="Comma [0] 4" xfId="11"/>
    <cellStyle name="Comma [0] 4 2" xfId="12"/>
    <cellStyle name="Comma [0] 4 3" xfId="13"/>
    <cellStyle name="Comma [0] 4 4" xfId="14"/>
    <cellStyle name="Comma [0] 5" xfId="15"/>
    <cellStyle name="Comma [0] 6" xfId="16"/>
    <cellStyle name="Comma [0] 7" xfId="17"/>
    <cellStyle name="Comma [0] 8" xfId="18"/>
    <cellStyle name="Comma [0] 9" xfId="19"/>
    <cellStyle name="Comma 2" xfId="20"/>
    <cellStyle name="Comma 2 2" xfId="21"/>
    <cellStyle name="Comma 2 3" xfId="22"/>
    <cellStyle name="Comma 2 4" xfId="23"/>
    <cellStyle name="Comma 2 5" xfId="24"/>
    <cellStyle name="Comma 2 6" xfId="25"/>
    <cellStyle name="Comma 2 7" xfId="26"/>
    <cellStyle name="Comma 2 8" xfId="27"/>
    <cellStyle name="Comma 2 9" xfId="28"/>
    <cellStyle name="Comma 3" xfId="29"/>
    <cellStyle name="Comma 4" xfId="30"/>
    <cellStyle name="Comma 5" xfId="31"/>
    <cellStyle name="Comma 6" xfId="32"/>
    <cellStyle name="Currency [0] 2" xfId="33"/>
    <cellStyle name="Normal" xfId="0" builtinId="0"/>
    <cellStyle name="Normal 10" xfId="34"/>
    <cellStyle name="Normal 10 2" xfId="35"/>
    <cellStyle name="Normal 10 4" xfId="36"/>
    <cellStyle name="Normal 11" xfId="37"/>
    <cellStyle name="Normal 11 2" xfId="38"/>
    <cellStyle name="Normal 12" xfId="39"/>
    <cellStyle name="Normal 12 2" xfId="40"/>
    <cellStyle name="Normal 13" xfId="41"/>
    <cellStyle name="Normal 13 2" xfId="42"/>
    <cellStyle name="Normal 14" xfId="43"/>
    <cellStyle name="Normal 14 2" xfId="44"/>
    <cellStyle name="Normal 15" xfId="45"/>
    <cellStyle name="Normal 15 2" xfId="46"/>
    <cellStyle name="Normal 16" xfId="47"/>
    <cellStyle name="Normal 16 2" xfId="48"/>
    <cellStyle name="Normal 17" xfId="49"/>
    <cellStyle name="Normal 17 2" xfId="50"/>
    <cellStyle name="Normal 18" xfId="51"/>
    <cellStyle name="Normal 18 2" xfId="52"/>
    <cellStyle name="Normal 19" xfId="53"/>
    <cellStyle name="Normal 19 2" xfId="54"/>
    <cellStyle name="Normal 2" xfId="55"/>
    <cellStyle name="Normal 2 10" xfId="56"/>
    <cellStyle name="Normal 2 11" xfId="57"/>
    <cellStyle name="Normal 2 12" xfId="58"/>
    <cellStyle name="Normal 2 13" xfId="59"/>
    <cellStyle name="Normal 2 14" xfId="60"/>
    <cellStyle name="Normal 2 15" xfId="61"/>
    <cellStyle name="Normal 2 16" xfId="62"/>
    <cellStyle name="Normal 2 17" xfId="63"/>
    <cellStyle name="Normal 2 18" xfId="64"/>
    <cellStyle name="Normal 2 19" xfId="65"/>
    <cellStyle name="Normal 2 2" xfId="66"/>
    <cellStyle name="Normal 2 2 2" xfId="67"/>
    <cellStyle name="Normal 2 2 2 2" xfId="68"/>
    <cellStyle name="Normal 2 2 2 2 2" xfId="69"/>
    <cellStyle name="Normal 2 2 2 2 3" xfId="70"/>
    <cellStyle name="Normal 2 2 2 2 4" xfId="71"/>
    <cellStyle name="Normal 2 2 2 2 5" xfId="72"/>
    <cellStyle name="Normal 2 2 2 2 6" xfId="73"/>
    <cellStyle name="Normal 2 2 2 2 7" xfId="74"/>
    <cellStyle name="Normal 2 2 2 2 8" xfId="75"/>
    <cellStyle name="Normal 2 2 2 3" xfId="76"/>
    <cellStyle name="Normal 2 2 2 4" xfId="77"/>
    <cellStyle name="Normal 2 2 2 5" xfId="78"/>
    <cellStyle name="Normal 2 2 2 6" xfId="79"/>
    <cellStyle name="Normal 2 2 2 7" xfId="80"/>
    <cellStyle name="Normal 2 2 2 8" xfId="81"/>
    <cellStyle name="Normal 2 2 3" xfId="82"/>
    <cellStyle name="Normal 2 2 4" xfId="83"/>
    <cellStyle name="Normal 2 2 5" xfId="84"/>
    <cellStyle name="Normal 2 2 6" xfId="85"/>
    <cellStyle name="Normal 2 2 6 2" xfId="86"/>
    <cellStyle name="Normal 2 2 7" xfId="87"/>
    <cellStyle name="Normal 2 2 8" xfId="88"/>
    <cellStyle name="Normal 2 2 9" xfId="89"/>
    <cellStyle name="Normal 2 20" xfId="90"/>
    <cellStyle name="Normal 2 21" xfId="91"/>
    <cellStyle name="Normal 2 21 2" xfId="92"/>
    <cellStyle name="Normal 2 21 3" xfId="93"/>
    <cellStyle name="Normal 2 21 4" xfId="94"/>
    <cellStyle name="Normal 2 21 5" xfId="95"/>
    <cellStyle name="Normal 2 21 6" xfId="96"/>
    <cellStyle name="Normal 2 21 7" xfId="97"/>
    <cellStyle name="Normal 2 21 8" xfId="98"/>
    <cellStyle name="Normal 2 22" xfId="99"/>
    <cellStyle name="Normal 2 23" xfId="100"/>
    <cellStyle name="Normal 2 24" xfId="101"/>
    <cellStyle name="Normal 2 25" xfId="102"/>
    <cellStyle name="Normal 2 26" xfId="103"/>
    <cellStyle name="Normal 2 27" xfId="104"/>
    <cellStyle name="Normal 2 3" xfId="105"/>
    <cellStyle name="Normal 2 4" xfId="106"/>
    <cellStyle name="Normal 2 5" xfId="107"/>
    <cellStyle name="Normal 2 6" xfId="108"/>
    <cellStyle name="Normal 2 7" xfId="109"/>
    <cellStyle name="Normal 2 8" xfId="110"/>
    <cellStyle name="Normal 2 9" xfId="111"/>
    <cellStyle name="Normal 20" xfId="112"/>
    <cellStyle name="Normal 20 2" xfId="113"/>
    <cellStyle name="Normal 21" xfId="114"/>
    <cellStyle name="Normal 21 2" xfId="115"/>
    <cellStyle name="Normal 21 3" xfId="116"/>
    <cellStyle name="Normal 21 4" xfId="117"/>
    <cellStyle name="Normal 21 5" xfId="118"/>
    <cellStyle name="Normal 21 6" xfId="119"/>
    <cellStyle name="Normal 21 7" xfId="120"/>
    <cellStyle name="Normal 21 8" xfId="121"/>
    <cellStyle name="Normal 22" xfId="122"/>
    <cellStyle name="Normal 23" xfId="123"/>
    <cellStyle name="Normal 24" xfId="124"/>
    <cellStyle name="Normal 25" xfId="125"/>
    <cellStyle name="Normal 25 2" xfId="126"/>
    <cellStyle name="Normal 26" xfId="127"/>
    <cellStyle name="Normal 27" xfId="128"/>
    <cellStyle name="Normal 28" xfId="129"/>
    <cellStyle name="Normal 29" xfId="130"/>
    <cellStyle name="Normal 3" xfId="131"/>
    <cellStyle name="Normal 3 14" xfId="132"/>
    <cellStyle name="Normal 3 2" xfId="133"/>
    <cellStyle name="Normal 3 2 2" xfId="134"/>
    <cellStyle name="Normal 3 3" xfId="135"/>
    <cellStyle name="Normal 32" xfId="136"/>
    <cellStyle name="Normal 33" xfId="137"/>
    <cellStyle name="Normal 34" xfId="138"/>
    <cellStyle name="Normal 37" xfId="139"/>
    <cellStyle name="Normal 38" xfId="140"/>
    <cellStyle name="Normal 39" xfId="141"/>
    <cellStyle name="Normal 4" xfId="142"/>
    <cellStyle name="Normal 4 2" xfId="143"/>
    <cellStyle name="Normal 41" xfId="144"/>
    <cellStyle name="Normal 5" xfId="145"/>
    <cellStyle name="Normal 5 2" xfId="146"/>
    <cellStyle name="Normal 5 3" xfId="147"/>
    <cellStyle name="Normal 6" xfId="148"/>
    <cellStyle name="Normal 6 2" xfId="149"/>
    <cellStyle name="Normal 6 3" xfId="150"/>
    <cellStyle name="Normal 6 4" xfId="151"/>
    <cellStyle name="Normal 7" xfId="152"/>
    <cellStyle name="Normal 7 2" xfId="153"/>
    <cellStyle name="Normal 8" xfId="154"/>
    <cellStyle name="Normal 8 2" xfId="155"/>
    <cellStyle name="Normal 9" xfId="156"/>
    <cellStyle name="Normal 9 2" xfId="157"/>
    <cellStyle name="Percent 2" xfId="158"/>
    <cellStyle name="Percent 3" xfId="15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My%20Documents%20kus\YONO\BM\DATA%202004\RAB(MASTER)SNI-KUS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egat Kelas C"/>
      <sheetName val="Agregat Kelas B"/>
      <sheetName val="Agregat Kelas A"/>
      <sheetName val="Agregat Halus &amp; Kasar"/>
      <sheetName val="Peralatan (2)"/>
      <sheetName val="Peralatan"/>
      <sheetName val="Analisa Quarry"/>
      <sheetName val="formulir harga bahan"/>
      <sheetName val="HARGA BAHAN-UPAH"/>
      <sheetName val="DIV-9"/>
      <sheetName val="DIV-8"/>
      <sheetName val="DIV-7A"/>
      <sheetName val="DIV-7"/>
      <sheetName val="ASBUTONDIV-6"/>
      <sheetName val="DIV-6"/>
      <sheetName val="DIV-5"/>
      <sheetName val="DIV-4"/>
      <sheetName val="DIV-3"/>
      <sheetName val="DIV-2"/>
      <sheetName val="Rekap Biaya"/>
      <sheetName val="Kuantitas &amp; Harga"/>
      <sheetName val="Mobilisasi-analisa harga"/>
      <sheetName val="Perhitungan Mobilisasi Alat"/>
      <sheetName val="Lalu Lintas"/>
      <sheetName val="Jembatan Sement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8"/>
  <sheetViews>
    <sheetView tabSelected="1" view="pageBreakPreview" topLeftCell="S1" zoomScale="82" zoomScaleNormal="80" zoomScaleSheetLayoutView="82" workbookViewId="0">
      <pane ySplit="4" topLeftCell="A11" activePane="bottomLeft" state="frozen"/>
      <selection activeCell="CG1" sqref="CG1"/>
      <selection pane="bottomLeft" activeCell="AY18" sqref="AY18"/>
    </sheetView>
  </sheetViews>
  <sheetFormatPr defaultRowHeight="16.5" x14ac:dyDescent="0.25"/>
  <cols>
    <col min="1" max="1" width="19.85546875" style="29" customWidth="1"/>
    <col min="2" max="2" width="2.5703125" style="30" customWidth="1"/>
    <col min="3" max="3" width="13.140625" style="29" customWidth="1"/>
    <col min="4" max="4" width="2.7109375" style="30" bestFit="1" customWidth="1"/>
    <col min="5" max="5" width="11.85546875" style="29" customWidth="1"/>
    <col min="6" max="6" width="2.7109375" style="30" bestFit="1" customWidth="1"/>
    <col min="7" max="7" width="11.42578125" style="29" customWidth="1"/>
    <col min="8" max="8" width="7.85546875" style="29" bestFit="1" customWidth="1"/>
    <col min="9" max="18" width="15.7109375" style="29" hidden="1" customWidth="1"/>
    <col min="19" max="19" width="7.7109375" style="29" customWidth="1"/>
    <col min="20" max="20" width="3.5703125" style="31" bestFit="1" customWidth="1"/>
    <col min="21" max="21" width="10.85546875" style="29" customWidth="1"/>
    <col min="22" max="22" width="3.42578125" style="29" customWidth="1"/>
    <col min="23" max="23" width="12.5703125" style="29" customWidth="1"/>
    <col min="24" max="24" width="0.85546875" style="29" customWidth="1"/>
    <col min="25" max="25" width="12.140625" style="29" customWidth="1"/>
    <col min="26" max="26" width="7.85546875" style="29" customWidth="1"/>
    <col min="27" max="27" width="7" style="29" customWidth="1"/>
    <col min="28" max="28" width="15.7109375" style="29" hidden="1" customWidth="1"/>
    <col min="29" max="29" width="6.5703125" style="29" bestFit="1" customWidth="1"/>
    <col min="30" max="30" width="15.7109375" style="29" hidden="1" customWidth="1"/>
    <col min="31" max="31" width="6.5703125" style="29" bestFit="1" customWidth="1"/>
    <col min="32" max="32" width="15.7109375" style="29" hidden="1" customWidth="1"/>
    <col min="33" max="33" width="6.5703125" style="29" bestFit="1" customWidth="1"/>
    <col min="34" max="34" width="15.7109375" style="29" hidden="1" customWidth="1"/>
    <col min="35" max="35" width="6.5703125" style="29" bestFit="1" customWidth="1"/>
    <col min="36" max="36" width="15.7109375" style="29" hidden="1" customWidth="1"/>
    <col min="37" max="37" width="7.7109375" style="29" customWidth="1"/>
    <col min="38" max="38" width="3.42578125" style="32" customWidth="1"/>
    <col min="39" max="39" width="11.5703125" style="29" customWidth="1"/>
    <col min="40" max="40" width="1.28515625" style="29" customWidth="1"/>
    <col min="41" max="41" width="12.140625" style="29" customWidth="1"/>
    <col min="42" max="42" width="1" style="29" customWidth="1"/>
    <col min="43" max="43" width="15.7109375" style="29" customWidth="1"/>
    <col min="44" max="44" width="2.7109375" style="29" bestFit="1" customWidth="1"/>
    <col min="45" max="45" width="14" style="29" customWidth="1"/>
    <col min="46" max="46" width="2.7109375" style="29" bestFit="1" customWidth="1"/>
    <col min="47" max="47" width="10.5703125" style="29" customWidth="1"/>
    <col min="48" max="49" width="7.7109375" style="29" bestFit="1" customWidth="1"/>
    <col min="50" max="50" width="2.7109375" style="29" bestFit="1" customWidth="1"/>
    <col min="51" max="51" width="12" style="29" customWidth="1"/>
    <col min="52" max="52" width="1.7109375" style="29" customWidth="1"/>
    <col min="53" max="53" width="15.140625" style="29" customWidth="1"/>
    <col min="54" max="54" width="9" style="29" bestFit="1" customWidth="1"/>
    <col min="55" max="55" width="6.5703125" style="29" customWidth="1"/>
    <col min="56" max="57" width="6.85546875" style="29" customWidth="1"/>
    <col min="58" max="58" width="6.42578125" style="29" customWidth="1"/>
    <col min="59" max="59" width="7.28515625" style="29" bestFit="1" customWidth="1"/>
    <col min="60" max="60" width="8" style="29" bestFit="1" customWidth="1"/>
    <col min="61" max="61" width="1.85546875" style="29" customWidth="1"/>
    <col min="62" max="62" width="21.5703125" style="29" customWidth="1"/>
    <col min="63" max="63" width="4.140625" style="31" hidden="1" customWidth="1"/>
    <col min="64" max="64" width="43.42578125" style="29" hidden="1" customWidth="1"/>
    <col min="65" max="65" width="0.85546875" style="29" customWidth="1"/>
    <col min="66" max="66" width="25.28515625" style="29" customWidth="1"/>
    <col min="67" max="67" width="0.42578125" style="31" customWidth="1"/>
    <col min="68" max="68" width="12.28515625" style="29" hidden="1" customWidth="1"/>
    <col min="69" max="69" width="0.5703125" style="29" customWidth="1"/>
    <col min="70" max="70" width="19.140625" style="29" customWidth="1"/>
    <col min="71" max="71" width="0.85546875" style="29" customWidth="1"/>
    <col min="72" max="72" width="24.85546875" style="29" customWidth="1"/>
    <col min="73" max="73" width="16" style="29" hidden="1" customWidth="1"/>
    <col min="74" max="74" width="17.85546875" style="29" hidden="1" customWidth="1"/>
    <col min="75" max="75" width="16.5703125" style="38" hidden="1" customWidth="1"/>
    <col min="76" max="76" width="13.7109375" style="29" hidden="1" customWidth="1"/>
    <col min="77" max="77" width="17" style="39" hidden="1" customWidth="1"/>
    <col min="78" max="78" width="17.42578125" style="29" hidden="1" customWidth="1"/>
    <col min="79" max="79" width="18.85546875" style="39" hidden="1" customWidth="1"/>
    <col min="80" max="80" width="17.42578125" style="29" hidden="1" customWidth="1"/>
    <col min="81" max="81" width="18.42578125" style="39" hidden="1" customWidth="1"/>
    <col min="82" max="82" width="20.42578125" style="29" hidden="1" customWidth="1"/>
    <col min="83" max="83" width="19.42578125" style="39" hidden="1" customWidth="1"/>
    <col min="84" max="84" width="12.140625" style="126" customWidth="1"/>
    <col min="85" max="85" width="11.42578125" style="126" customWidth="1"/>
    <col min="86" max="86" width="17.42578125" style="126" customWidth="1"/>
    <col min="87" max="87" width="11.7109375" style="126" customWidth="1"/>
    <col min="88" max="88" width="17.28515625" style="126" customWidth="1"/>
    <col min="89" max="89" width="10.42578125" style="126" customWidth="1"/>
    <col min="90" max="90" width="18.7109375" style="126" customWidth="1"/>
    <col min="91" max="91" width="12" style="126" customWidth="1"/>
    <col min="92" max="92" width="18.5703125" style="126" customWidth="1"/>
    <col min="93" max="93" width="11.140625" style="126" customWidth="1"/>
    <col min="94" max="94" width="19.7109375" style="126" customWidth="1"/>
    <col min="95" max="95" width="22" style="29" customWidth="1"/>
    <col min="96" max="96" width="1.28515625" style="126" customWidth="1"/>
    <col min="97" max="97" width="39" style="29" customWidth="1"/>
    <col min="98" max="98" width="15.7109375" style="29" customWidth="1"/>
    <col min="99" max="99" width="14.28515625" style="29" customWidth="1"/>
    <col min="100" max="100" width="14.140625" style="40" customWidth="1"/>
    <col min="101" max="101" width="13.85546875" style="29" customWidth="1"/>
    <col min="102" max="102" width="14.28515625" style="40" bestFit="1" customWidth="1"/>
    <col min="103" max="103" width="12.140625" style="29" customWidth="1"/>
    <col min="104" max="104" width="14.28515625" style="40" bestFit="1" customWidth="1"/>
    <col min="105" max="105" width="12.85546875" style="29" customWidth="1"/>
    <col min="106" max="106" width="14.28515625" style="40" bestFit="1" customWidth="1"/>
    <col min="107" max="107" width="13" style="29" customWidth="1"/>
    <col min="108" max="108" width="14.28515625" style="40" bestFit="1" customWidth="1"/>
    <col min="109" max="109" width="14.42578125" style="29" customWidth="1"/>
    <col min="110" max="16384" width="9.140625" style="29"/>
  </cols>
  <sheetData>
    <row r="1" spans="1:109" ht="17.25" customHeight="1" thickTop="1" x14ac:dyDescent="0.25">
      <c r="A1" s="337" t="s">
        <v>131</v>
      </c>
      <c r="B1" s="340" t="s">
        <v>132</v>
      </c>
      <c r="C1" s="341"/>
      <c r="D1" s="340" t="s">
        <v>0</v>
      </c>
      <c r="E1" s="341"/>
      <c r="F1" s="340" t="s">
        <v>1</v>
      </c>
      <c r="G1" s="341"/>
      <c r="H1" s="346" t="s">
        <v>2</v>
      </c>
      <c r="I1" s="335" t="s">
        <v>3</v>
      </c>
      <c r="J1" s="335"/>
      <c r="K1" s="335"/>
      <c r="L1" s="335"/>
      <c r="M1" s="335"/>
      <c r="N1" s="335"/>
      <c r="O1" s="335"/>
      <c r="P1" s="335"/>
      <c r="Q1" s="335"/>
      <c r="R1" s="335"/>
      <c r="S1" s="346" t="s">
        <v>4</v>
      </c>
      <c r="T1" s="335" t="s">
        <v>5</v>
      </c>
      <c r="U1" s="335"/>
      <c r="V1" s="335" t="s">
        <v>6</v>
      </c>
      <c r="W1" s="335"/>
      <c r="X1" s="340" t="s">
        <v>7</v>
      </c>
      <c r="Y1" s="341"/>
      <c r="Z1" s="335" t="s">
        <v>2</v>
      </c>
      <c r="AA1" s="340" t="s">
        <v>3</v>
      </c>
      <c r="AB1" s="332"/>
      <c r="AC1" s="332"/>
      <c r="AD1" s="332"/>
      <c r="AE1" s="332"/>
      <c r="AF1" s="332"/>
      <c r="AG1" s="332"/>
      <c r="AH1" s="332"/>
      <c r="AI1" s="332"/>
      <c r="AJ1" s="341"/>
      <c r="AK1" s="346" t="s">
        <v>4</v>
      </c>
      <c r="AL1" s="340" t="s">
        <v>8</v>
      </c>
      <c r="AM1" s="341"/>
      <c r="AN1" s="340" t="s">
        <v>9</v>
      </c>
      <c r="AO1" s="341"/>
      <c r="AP1" s="340" t="s">
        <v>10</v>
      </c>
      <c r="AQ1" s="341"/>
      <c r="AR1" s="242"/>
      <c r="AS1" s="332" t="s">
        <v>11</v>
      </c>
      <c r="AT1" s="243"/>
      <c r="AU1" s="341" t="s">
        <v>12</v>
      </c>
      <c r="AV1" s="332" t="s">
        <v>13</v>
      </c>
      <c r="AW1" s="346" t="s">
        <v>14</v>
      </c>
      <c r="AX1" s="242"/>
      <c r="AY1" s="332" t="s">
        <v>15</v>
      </c>
      <c r="AZ1" s="243"/>
      <c r="BA1" s="341" t="s">
        <v>16</v>
      </c>
      <c r="BB1" s="346" t="s">
        <v>13</v>
      </c>
      <c r="BC1" s="340" t="s">
        <v>3</v>
      </c>
      <c r="BD1" s="332"/>
      <c r="BE1" s="332"/>
      <c r="BF1" s="332"/>
      <c r="BG1" s="341"/>
      <c r="BH1" s="346" t="s">
        <v>14</v>
      </c>
      <c r="BI1" s="242"/>
      <c r="BJ1" s="341" t="s">
        <v>17</v>
      </c>
      <c r="BK1" s="242"/>
      <c r="BL1" s="341" t="s">
        <v>18</v>
      </c>
      <c r="BM1" s="243"/>
      <c r="BN1" s="341" t="s">
        <v>19</v>
      </c>
      <c r="BO1" s="243"/>
      <c r="BP1" s="341" t="s">
        <v>20</v>
      </c>
      <c r="BQ1" s="332" t="s">
        <v>21</v>
      </c>
      <c r="BR1" s="341"/>
      <c r="BS1" s="340" t="s">
        <v>22</v>
      </c>
      <c r="BT1" s="341"/>
      <c r="BU1" s="346" t="s">
        <v>23</v>
      </c>
      <c r="BV1" s="335" t="s">
        <v>24</v>
      </c>
      <c r="BW1" s="335"/>
      <c r="BX1" s="335"/>
      <c r="BY1" s="335"/>
      <c r="BZ1" s="335"/>
      <c r="CA1" s="335"/>
      <c r="CB1" s="335"/>
      <c r="CC1" s="335"/>
      <c r="CD1" s="335"/>
      <c r="CE1" s="335"/>
      <c r="CF1" s="346" t="s">
        <v>151</v>
      </c>
      <c r="CG1" s="335" t="s">
        <v>130</v>
      </c>
      <c r="CH1" s="335"/>
      <c r="CI1" s="335"/>
      <c r="CJ1" s="335"/>
      <c r="CK1" s="335"/>
      <c r="CL1" s="335"/>
      <c r="CM1" s="335"/>
      <c r="CN1" s="335"/>
      <c r="CO1" s="335"/>
      <c r="CP1" s="335"/>
      <c r="CQ1" s="341" t="s">
        <v>25</v>
      </c>
      <c r="CR1" s="244"/>
      <c r="CS1" s="341" t="s">
        <v>26</v>
      </c>
      <c r="CT1" s="346" t="s">
        <v>23</v>
      </c>
      <c r="CU1" s="335"/>
      <c r="CV1" s="335"/>
      <c r="CW1" s="335"/>
      <c r="CX1" s="335"/>
      <c r="CY1" s="335"/>
      <c r="CZ1" s="335"/>
      <c r="DA1" s="335"/>
      <c r="DB1" s="335"/>
      <c r="DC1" s="335"/>
      <c r="DD1" s="335"/>
      <c r="DE1" s="354" t="s">
        <v>27</v>
      </c>
    </row>
    <row r="2" spans="1:109" x14ac:dyDescent="0.25">
      <c r="A2" s="338"/>
      <c r="B2" s="342"/>
      <c r="C2" s="343"/>
      <c r="D2" s="342"/>
      <c r="E2" s="343"/>
      <c r="F2" s="342"/>
      <c r="G2" s="343"/>
      <c r="H2" s="347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47"/>
      <c r="T2" s="336"/>
      <c r="U2" s="336"/>
      <c r="V2" s="336"/>
      <c r="W2" s="336"/>
      <c r="X2" s="342"/>
      <c r="Y2" s="343"/>
      <c r="Z2" s="336"/>
      <c r="AA2" s="342"/>
      <c r="AB2" s="333"/>
      <c r="AC2" s="333"/>
      <c r="AD2" s="333"/>
      <c r="AE2" s="333"/>
      <c r="AF2" s="333"/>
      <c r="AG2" s="333"/>
      <c r="AH2" s="333"/>
      <c r="AI2" s="333"/>
      <c r="AJ2" s="343"/>
      <c r="AK2" s="347"/>
      <c r="AL2" s="342"/>
      <c r="AM2" s="343"/>
      <c r="AN2" s="342"/>
      <c r="AO2" s="343"/>
      <c r="AP2" s="342"/>
      <c r="AQ2" s="343"/>
      <c r="AR2" s="175"/>
      <c r="AS2" s="333"/>
      <c r="AT2" s="174"/>
      <c r="AU2" s="343"/>
      <c r="AV2" s="333"/>
      <c r="AW2" s="347"/>
      <c r="AX2" s="175"/>
      <c r="AY2" s="333"/>
      <c r="AZ2" s="174"/>
      <c r="BA2" s="343"/>
      <c r="BB2" s="347"/>
      <c r="BC2" s="349"/>
      <c r="BD2" s="353"/>
      <c r="BE2" s="353"/>
      <c r="BF2" s="353"/>
      <c r="BG2" s="350"/>
      <c r="BH2" s="347"/>
      <c r="BI2" s="175"/>
      <c r="BJ2" s="343"/>
      <c r="BK2" s="175"/>
      <c r="BL2" s="343"/>
      <c r="BM2" s="174"/>
      <c r="BN2" s="343"/>
      <c r="BO2" s="174"/>
      <c r="BP2" s="343"/>
      <c r="BQ2" s="333"/>
      <c r="BR2" s="343"/>
      <c r="BS2" s="342"/>
      <c r="BT2" s="343"/>
      <c r="BU2" s="347"/>
      <c r="BV2" s="336"/>
      <c r="BW2" s="336"/>
      <c r="BX2" s="336"/>
      <c r="BY2" s="336"/>
      <c r="BZ2" s="336"/>
      <c r="CA2" s="336"/>
      <c r="CB2" s="336"/>
      <c r="CC2" s="336"/>
      <c r="CD2" s="336"/>
      <c r="CE2" s="336"/>
      <c r="CF2" s="347"/>
      <c r="CG2" s="336"/>
      <c r="CH2" s="336"/>
      <c r="CI2" s="336"/>
      <c r="CJ2" s="336"/>
      <c r="CK2" s="336"/>
      <c r="CL2" s="336"/>
      <c r="CM2" s="336"/>
      <c r="CN2" s="336"/>
      <c r="CO2" s="336"/>
      <c r="CP2" s="336"/>
      <c r="CQ2" s="343"/>
      <c r="CR2" s="3"/>
      <c r="CS2" s="343"/>
      <c r="CT2" s="347"/>
      <c r="CU2" s="336"/>
      <c r="CV2" s="336"/>
      <c r="CW2" s="336"/>
      <c r="CX2" s="336"/>
      <c r="CY2" s="336"/>
      <c r="CZ2" s="336"/>
      <c r="DA2" s="336"/>
      <c r="DB2" s="336"/>
      <c r="DC2" s="336"/>
      <c r="DD2" s="336"/>
      <c r="DE2" s="355"/>
    </row>
    <row r="3" spans="1:109" x14ac:dyDescent="0.25">
      <c r="A3" s="338"/>
      <c r="B3" s="342"/>
      <c r="C3" s="343"/>
      <c r="D3" s="342"/>
      <c r="E3" s="343"/>
      <c r="F3" s="342"/>
      <c r="G3" s="343"/>
      <c r="H3" s="347"/>
      <c r="I3" s="336">
        <v>2018</v>
      </c>
      <c r="J3" s="336"/>
      <c r="K3" s="336">
        <v>2019</v>
      </c>
      <c r="L3" s="336"/>
      <c r="M3" s="336">
        <v>2020</v>
      </c>
      <c r="N3" s="336"/>
      <c r="O3" s="336">
        <v>2021</v>
      </c>
      <c r="P3" s="336"/>
      <c r="Q3" s="336">
        <v>2022</v>
      </c>
      <c r="R3" s="336"/>
      <c r="S3" s="347"/>
      <c r="T3" s="336"/>
      <c r="U3" s="336"/>
      <c r="V3" s="336"/>
      <c r="W3" s="336"/>
      <c r="X3" s="349"/>
      <c r="Y3" s="350"/>
      <c r="Z3" s="336"/>
      <c r="AA3" s="351">
        <v>2018</v>
      </c>
      <c r="AB3" s="352"/>
      <c r="AC3" s="351">
        <v>2019</v>
      </c>
      <c r="AD3" s="352"/>
      <c r="AE3" s="351">
        <v>2020</v>
      </c>
      <c r="AF3" s="352"/>
      <c r="AG3" s="351">
        <v>2021</v>
      </c>
      <c r="AH3" s="352"/>
      <c r="AI3" s="351">
        <v>2022</v>
      </c>
      <c r="AJ3" s="352"/>
      <c r="AK3" s="347"/>
      <c r="AL3" s="342"/>
      <c r="AM3" s="343"/>
      <c r="AN3" s="342"/>
      <c r="AO3" s="343"/>
      <c r="AP3" s="342"/>
      <c r="AQ3" s="343"/>
      <c r="AR3" s="175"/>
      <c r="AS3" s="333"/>
      <c r="AT3" s="174"/>
      <c r="AU3" s="343"/>
      <c r="AV3" s="333"/>
      <c r="AW3" s="347"/>
      <c r="AX3" s="175"/>
      <c r="AY3" s="333"/>
      <c r="AZ3" s="174"/>
      <c r="BA3" s="343"/>
      <c r="BB3" s="347"/>
      <c r="BC3" s="173">
        <v>2018</v>
      </c>
      <c r="BD3" s="173">
        <v>2019</v>
      </c>
      <c r="BE3" s="173">
        <v>2020</v>
      </c>
      <c r="BF3" s="173">
        <v>2021</v>
      </c>
      <c r="BG3" s="173">
        <v>2022</v>
      </c>
      <c r="BH3" s="347"/>
      <c r="BI3" s="175"/>
      <c r="BJ3" s="343"/>
      <c r="BK3" s="175"/>
      <c r="BL3" s="343"/>
      <c r="BM3" s="174"/>
      <c r="BN3" s="343"/>
      <c r="BO3" s="174"/>
      <c r="BP3" s="343"/>
      <c r="BQ3" s="333"/>
      <c r="BR3" s="343"/>
      <c r="BS3" s="342"/>
      <c r="BT3" s="343"/>
      <c r="BU3" s="347"/>
      <c r="BV3" s="336">
        <v>2018</v>
      </c>
      <c r="BW3" s="336"/>
      <c r="BX3" s="336">
        <v>2019</v>
      </c>
      <c r="BY3" s="336"/>
      <c r="BZ3" s="336">
        <v>2020</v>
      </c>
      <c r="CA3" s="336"/>
      <c r="CB3" s="336">
        <v>2021</v>
      </c>
      <c r="CC3" s="336"/>
      <c r="CD3" s="336">
        <v>2022</v>
      </c>
      <c r="CE3" s="336"/>
      <c r="CF3" s="347"/>
      <c r="CG3" s="336">
        <v>2018</v>
      </c>
      <c r="CH3" s="336"/>
      <c r="CI3" s="336">
        <v>2019</v>
      </c>
      <c r="CJ3" s="336"/>
      <c r="CK3" s="336">
        <v>2020</v>
      </c>
      <c r="CL3" s="336"/>
      <c r="CM3" s="336">
        <v>2021</v>
      </c>
      <c r="CN3" s="336"/>
      <c r="CO3" s="336">
        <v>2022</v>
      </c>
      <c r="CP3" s="336"/>
      <c r="CQ3" s="343"/>
      <c r="CR3" s="3"/>
      <c r="CS3" s="343"/>
      <c r="CT3" s="347"/>
      <c r="CU3" s="336">
        <v>2018</v>
      </c>
      <c r="CV3" s="336"/>
      <c r="CW3" s="336">
        <v>2019</v>
      </c>
      <c r="CX3" s="336"/>
      <c r="CY3" s="336">
        <v>2020</v>
      </c>
      <c r="CZ3" s="336"/>
      <c r="DA3" s="336">
        <v>2021</v>
      </c>
      <c r="DB3" s="336"/>
      <c r="DC3" s="336">
        <v>2022</v>
      </c>
      <c r="DD3" s="336"/>
      <c r="DE3" s="355"/>
    </row>
    <row r="4" spans="1:109" ht="35.25" customHeight="1" thickBot="1" x14ac:dyDescent="0.3">
      <c r="A4" s="339"/>
      <c r="B4" s="344"/>
      <c r="C4" s="345"/>
      <c r="D4" s="344"/>
      <c r="E4" s="345"/>
      <c r="F4" s="344"/>
      <c r="G4" s="345"/>
      <c r="H4" s="348"/>
      <c r="I4" s="279" t="s">
        <v>28</v>
      </c>
      <c r="J4" s="279" t="s">
        <v>29</v>
      </c>
      <c r="K4" s="279" t="s">
        <v>28</v>
      </c>
      <c r="L4" s="279" t="s">
        <v>29</v>
      </c>
      <c r="M4" s="279" t="s">
        <v>28</v>
      </c>
      <c r="N4" s="279" t="s">
        <v>29</v>
      </c>
      <c r="O4" s="279" t="s">
        <v>28</v>
      </c>
      <c r="P4" s="279" t="s">
        <v>29</v>
      </c>
      <c r="Q4" s="279" t="s">
        <v>28</v>
      </c>
      <c r="R4" s="279" t="s">
        <v>29</v>
      </c>
      <c r="S4" s="348"/>
      <c r="T4" s="280"/>
      <c r="U4" s="281"/>
      <c r="V4" s="280"/>
      <c r="W4" s="282"/>
      <c r="X4" s="283"/>
      <c r="Y4" s="282"/>
      <c r="Z4" s="284"/>
      <c r="AA4" s="279" t="s">
        <v>28</v>
      </c>
      <c r="AB4" s="279" t="s">
        <v>29</v>
      </c>
      <c r="AC4" s="279" t="s">
        <v>28</v>
      </c>
      <c r="AD4" s="279" t="s">
        <v>29</v>
      </c>
      <c r="AE4" s="279" t="s">
        <v>28</v>
      </c>
      <c r="AF4" s="279" t="s">
        <v>29</v>
      </c>
      <c r="AG4" s="279" t="s">
        <v>28</v>
      </c>
      <c r="AH4" s="279" t="s">
        <v>29</v>
      </c>
      <c r="AI4" s="279" t="s">
        <v>28</v>
      </c>
      <c r="AJ4" s="279" t="s">
        <v>29</v>
      </c>
      <c r="AK4" s="348"/>
      <c r="AL4" s="344"/>
      <c r="AM4" s="345"/>
      <c r="AN4" s="344"/>
      <c r="AO4" s="345"/>
      <c r="AP4" s="344"/>
      <c r="AQ4" s="345"/>
      <c r="AR4" s="285"/>
      <c r="AS4" s="334"/>
      <c r="AT4" s="286" t="s">
        <v>160</v>
      </c>
      <c r="AU4" s="345"/>
      <c r="AV4" s="334"/>
      <c r="AW4" s="348"/>
      <c r="AX4" s="285"/>
      <c r="AY4" s="334"/>
      <c r="AZ4" s="286"/>
      <c r="BA4" s="345"/>
      <c r="BB4" s="348"/>
      <c r="BC4" s="279" t="s">
        <v>28</v>
      </c>
      <c r="BD4" s="279" t="s">
        <v>28</v>
      </c>
      <c r="BE4" s="279" t="s">
        <v>28</v>
      </c>
      <c r="BF4" s="279" t="s">
        <v>28</v>
      </c>
      <c r="BG4" s="279" t="s">
        <v>28</v>
      </c>
      <c r="BH4" s="348"/>
      <c r="BI4" s="285"/>
      <c r="BJ4" s="345"/>
      <c r="BK4" s="285"/>
      <c r="BL4" s="345"/>
      <c r="BM4" s="286"/>
      <c r="BN4" s="345"/>
      <c r="BO4" s="286"/>
      <c r="BP4" s="345"/>
      <c r="BQ4" s="334"/>
      <c r="BR4" s="345"/>
      <c r="BS4" s="344"/>
      <c r="BT4" s="345"/>
      <c r="BU4" s="348"/>
      <c r="BV4" s="279" t="s">
        <v>28</v>
      </c>
      <c r="BW4" s="287" t="s">
        <v>29</v>
      </c>
      <c r="BX4" s="279" t="s">
        <v>28</v>
      </c>
      <c r="BY4" s="288" t="s">
        <v>29</v>
      </c>
      <c r="BZ4" s="279" t="s">
        <v>28</v>
      </c>
      <c r="CA4" s="288" t="s">
        <v>29</v>
      </c>
      <c r="CB4" s="279" t="s">
        <v>28</v>
      </c>
      <c r="CC4" s="288" t="s">
        <v>29</v>
      </c>
      <c r="CD4" s="279" t="s">
        <v>28</v>
      </c>
      <c r="CE4" s="288" t="s">
        <v>29</v>
      </c>
      <c r="CF4" s="348"/>
      <c r="CG4" s="279" t="s">
        <v>84</v>
      </c>
      <c r="CH4" s="289" t="s">
        <v>29</v>
      </c>
      <c r="CI4" s="279" t="s">
        <v>84</v>
      </c>
      <c r="CJ4" s="289" t="s">
        <v>29</v>
      </c>
      <c r="CK4" s="279" t="s">
        <v>84</v>
      </c>
      <c r="CL4" s="289" t="s">
        <v>29</v>
      </c>
      <c r="CM4" s="279" t="s">
        <v>84</v>
      </c>
      <c r="CN4" s="289" t="s">
        <v>29</v>
      </c>
      <c r="CO4" s="279" t="s">
        <v>84</v>
      </c>
      <c r="CP4" s="289" t="s">
        <v>29</v>
      </c>
      <c r="CQ4" s="345"/>
      <c r="CR4" s="290"/>
      <c r="CS4" s="345"/>
      <c r="CT4" s="348"/>
      <c r="CU4" s="279" t="s">
        <v>153</v>
      </c>
      <c r="CV4" s="289" t="s">
        <v>29</v>
      </c>
      <c r="CW4" s="279" t="s">
        <v>154</v>
      </c>
      <c r="CX4" s="289" t="s">
        <v>29</v>
      </c>
      <c r="CY4" s="279" t="s">
        <v>85</v>
      </c>
      <c r="CZ4" s="289" t="s">
        <v>29</v>
      </c>
      <c r="DA4" s="279" t="s">
        <v>85</v>
      </c>
      <c r="DB4" s="289" t="s">
        <v>29</v>
      </c>
      <c r="DC4" s="279" t="s">
        <v>85</v>
      </c>
      <c r="DD4" s="289" t="s">
        <v>29</v>
      </c>
      <c r="DE4" s="356"/>
    </row>
    <row r="5" spans="1:109" ht="17.25" customHeight="1" thickTop="1" thickBot="1" x14ac:dyDescent="0.3">
      <c r="A5" s="245"/>
      <c r="B5" s="246"/>
      <c r="C5" s="247"/>
      <c r="D5" s="246"/>
      <c r="E5" s="247"/>
      <c r="F5" s="246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8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9"/>
      <c r="AM5" s="247"/>
      <c r="AN5" s="247"/>
      <c r="AO5" s="247"/>
      <c r="AP5" s="247"/>
      <c r="AQ5" s="247"/>
      <c r="AR5" s="247"/>
      <c r="AS5" s="247"/>
      <c r="AT5" s="33"/>
      <c r="AU5" s="34"/>
      <c r="AV5" s="247"/>
      <c r="AW5" s="35"/>
      <c r="AX5" s="247"/>
      <c r="AY5" s="247"/>
      <c r="AZ5" s="33"/>
      <c r="BA5" s="34"/>
      <c r="BB5" s="34"/>
      <c r="BC5" s="34"/>
      <c r="BD5" s="35"/>
      <c r="BE5" s="35"/>
      <c r="BF5" s="35"/>
      <c r="BG5" s="35"/>
      <c r="BH5" s="35"/>
      <c r="BI5" s="247"/>
      <c r="BJ5" s="36"/>
      <c r="BK5" s="248"/>
      <c r="BL5" s="247"/>
      <c r="BM5" s="33"/>
      <c r="BN5" s="34"/>
      <c r="BO5" s="37"/>
      <c r="BP5" s="34"/>
      <c r="BQ5" s="247"/>
      <c r="BR5" s="247"/>
      <c r="BS5" s="247"/>
      <c r="BT5" s="247"/>
      <c r="BU5" s="247"/>
      <c r="BV5" s="247"/>
      <c r="BW5" s="250"/>
      <c r="BX5" s="247"/>
      <c r="BY5" s="251"/>
      <c r="BZ5" s="247"/>
      <c r="CA5" s="251"/>
      <c r="CB5" s="247"/>
      <c r="CC5" s="251"/>
      <c r="CD5" s="247"/>
      <c r="CE5" s="251"/>
      <c r="CF5" s="275"/>
      <c r="CG5" s="276"/>
      <c r="CH5" s="276"/>
      <c r="CI5" s="276"/>
      <c r="CJ5" s="276"/>
      <c r="CK5" s="276"/>
      <c r="CL5" s="276"/>
      <c r="CM5" s="276"/>
      <c r="CN5" s="276"/>
      <c r="CO5" s="276"/>
      <c r="CP5" s="276"/>
      <c r="CQ5" s="277"/>
      <c r="CR5" s="276"/>
      <c r="CS5" s="277"/>
      <c r="CT5" s="247"/>
      <c r="CU5" s="247"/>
      <c r="CV5" s="252"/>
      <c r="CW5" s="247"/>
      <c r="CX5" s="252"/>
      <c r="CY5" s="247"/>
      <c r="CZ5" s="252"/>
      <c r="DA5" s="247"/>
      <c r="DB5" s="252"/>
      <c r="DC5" s="247"/>
      <c r="DD5" s="252"/>
      <c r="DE5" s="278"/>
    </row>
    <row r="6" spans="1:109" s="70" customFormat="1" ht="164.25" customHeight="1" thickBot="1" x14ac:dyDescent="0.3">
      <c r="A6" s="253" t="s">
        <v>99</v>
      </c>
      <c r="B6" s="41" t="s">
        <v>101</v>
      </c>
      <c r="C6" s="42" t="s">
        <v>102</v>
      </c>
      <c r="D6" s="41" t="s">
        <v>41</v>
      </c>
      <c r="E6" s="42" t="s">
        <v>103</v>
      </c>
      <c r="F6" s="41" t="s">
        <v>30</v>
      </c>
      <c r="G6" s="43" t="s">
        <v>149</v>
      </c>
      <c r="H6" s="132">
        <v>1.8640000000000001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6">
        <v>2.06</v>
      </c>
      <c r="T6" s="41" t="s">
        <v>75</v>
      </c>
      <c r="U6" s="42" t="s">
        <v>105</v>
      </c>
      <c r="V6" s="43" t="s">
        <v>107</v>
      </c>
      <c r="W6" s="47" t="s">
        <v>106</v>
      </c>
      <c r="X6" s="48"/>
      <c r="Y6" s="49" t="s">
        <v>123</v>
      </c>
      <c r="Z6" s="144">
        <v>0</v>
      </c>
      <c r="AA6" s="127">
        <v>5.6</v>
      </c>
      <c r="AB6" s="128"/>
      <c r="AC6" s="129">
        <v>5.65</v>
      </c>
      <c r="AD6" s="128"/>
      <c r="AE6" s="129">
        <v>5.7</v>
      </c>
      <c r="AF6" s="128"/>
      <c r="AG6" s="129">
        <v>5.75</v>
      </c>
      <c r="AH6" s="128"/>
      <c r="AI6" s="129">
        <v>5.8</v>
      </c>
      <c r="AJ6" s="128"/>
      <c r="AK6" s="130">
        <v>5.8</v>
      </c>
      <c r="AL6" s="48" t="s">
        <v>108</v>
      </c>
      <c r="AM6" s="47" t="s">
        <v>109</v>
      </c>
      <c r="AN6" s="43"/>
      <c r="AO6" s="47" t="s">
        <v>150</v>
      </c>
      <c r="AP6" s="43"/>
      <c r="AQ6" s="47" t="s">
        <v>152</v>
      </c>
      <c r="AR6" s="54" t="s">
        <v>40</v>
      </c>
      <c r="AS6" s="55" t="s">
        <v>122</v>
      </c>
      <c r="AT6" s="56" t="s">
        <v>40</v>
      </c>
      <c r="AU6" s="57" t="s">
        <v>121</v>
      </c>
      <c r="AV6" s="136">
        <v>2.2800000000000001E-2</v>
      </c>
      <c r="AW6" s="136">
        <v>1.2699999999999999E-2</v>
      </c>
      <c r="AX6" s="48" t="s">
        <v>40</v>
      </c>
      <c r="AY6" s="48" t="s">
        <v>119</v>
      </c>
      <c r="AZ6" s="56">
        <v>1</v>
      </c>
      <c r="BA6" s="57" t="s">
        <v>116</v>
      </c>
      <c r="BB6" s="133">
        <v>2.3999999999999998E-3</v>
      </c>
      <c r="BC6" s="134">
        <v>2.3999999999999998E-3</v>
      </c>
      <c r="BD6" s="135">
        <v>2.3999999999999998E-3</v>
      </c>
      <c r="BE6" s="135">
        <v>2.3999999999999998E-3</v>
      </c>
      <c r="BF6" s="135">
        <v>2.3999999999999998E-3</v>
      </c>
      <c r="BG6" s="135">
        <v>2.3999999999999998E-3</v>
      </c>
      <c r="BH6" s="135">
        <v>2.3999999999999998E-3</v>
      </c>
      <c r="BI6" s="48"/>
      <c r="BJ6" s="55" t="s">
        <v>111</v>
      </c>
      <c r="BK6" s="62"/>
      <c r="BL6" s="63"/>
      <c r="BM6" s="56"/>
      <c r="BN6" s="64" t="s">
        <v>110</v>
      </c>
      <c r="BO6" s="65"/>
      <c r="BP6" s="64"/>
      <c r="BQ6" s="43"/>
      <c r="BR6" s="47" t="s">
        <v>57</v>
      </c>
      <c r="BS6" s="43"/>
      <c r="BT6" s="47" t="s">
        <v>120</v>
      </c>
      <c r="BU6" s="41"/>
      <c r="BV6" s="58"/>
      <c r="BW6" s="66"/>
      <c r="BX6" s="58"/>
      <c r="BY6" s="67"/>
      <c r="BZ6" s="58"/>
      <c r="CA6" s="67"/>
      <c r="CB6" s="58"/>
      <c r="CC6" s="67"/>
      <c r="CD6" s="58"/>
      <c r="CE6" s="67"/>
      <c r="CF6" s="121">
        <v>0.1623</v>
      </c>
      <c r="CG6" s="121">
        <v>0.1036</v>
      </c>
      <c r="CH6" s="177">
        <v>15448205014.870001</v>
      </c>
      <c r="CI6" s="121">
        <v>0.15540000000000001</v>
      </c>
      <c r="CJ6" s="177">
        <v>15448205014.870001</v>
      </c>
      <c r="CK6" s="121">
        <v>0.186</v>
      </c>
      <c r="CL6" s="177">
        <v>16529579365.91</v>
      </c>
      <c r="CM6" s="121">
        <v>0.18609999999999999</v>
      </c>
      <c r="CN6" s="177">
        <v>21488453175.68</v>
      </c>
      <c r="CO6" s="121">
        <v>0.18790000000000001</v>
      </c>
      <c r="CP6" s="177">
        <v>27934989128.380001</v>
      </c>
      <c r="CQ6" s="111" t="s">
        <v>114</v>
      </c>
      <c r="CR6" s="69"/>
      <c r="CS6" s="68" t="s">
        <v>118</v>
      </c>
      <c r="CT6" s="18" t="s">
        <v>138</v>
      </c>
      <c r="CU6" s="18" t="s">
        <v>133</v>
      </c>
      <c r="CV6" s="19">
        <v>1600000000</v>
      </c>
      <c r="CW6" s="18" t="s">
        <v>134</v>
      </c>
      <c r="CX6" s="19">
        <v>2400000000</v>
      </c>
      <c r="CY6" s="18" t="s">
        <v>135</v>
      </c>
      <c r="CZ6" s="19">
        <v>3100000000</v>
      </c>
      <c r="DA6" s="18" t="s">
        <v>136</v>
      </c>
      <c r="DB6" s="20">
        <v>4000000000</v>
      </c>
      <c r="DC6" s="18" t="s">
        <v>137</v>
      </c>
      <c r="DD6" s="19">
        <v>5200000000</v>
      </c>
      <c r="DE6" s="254" t="s">
        <v>72</v>
      </c>
    </row>
    <row r="7" spans="1:109" s="70" customFormat="1" ht="177" customHeight="1" x14ac:dyDescent="0.25">
      <c r="A7" s="255"/>
      <c r="B7" s="41" t="s">
        <v>100</v>
      </c>
      <c r="C7" s="42" t="s">
        <v>74</v>
      </c>
      <c r="D7" s="41" t="s">
        <v>37</v>
      </c>
      <c r="E7" s="42" t="s">
        <v>115</v>
      </c>
      <c r="F7" s="41" t="s">
        <v>30</v>
      </c>
      <c r="G7" s="43" t="s">
        <v>104</v>
      </c>
      <c r="H7" s="132">
        <v>63.15</v>
      </c>
      <c r="I7" s="44"/>
      <c r="J7" s="44"/>
      <c r="K7" s="44"/>
      <c r="L7" s="44"/>
      <c r="M7" s="44"/>
      <c r="N7" s="44"/>
      <c r="O7" s="44"/>
      <c r="P7" s="44"/>
      <c r="Q7" s="44"/>
      <c r="R7" s="45"/>
      <c r="S7" s="46">
        <v>73.5</v>
      </c>
      <c r="T7" s="41" t="s">
        <v>32</v>
      </c>
      <c r="U7" s="42" t="s">
        <v>33</v>
      </c>
      <c r="V7" s="43" t="s">
        <v>34</v>
      </c>
      <c r="W7" s="47" t="s">
        <v>31</v>
      </c>
      <c r="X7" s="48"/>
      <c r="Y7" s="49" t="s">
        <v>129</v>
      </c>
      <c r="Z7" s="144">
        <v>60</v>
      </c>
      <c r="AA7" s="50">
        <v>63</v>
      </c>
      <c r="AB7" s="51"/>
      <c r="AC7" s="52">
        <v>68</v>
      </c>
      <c r="AD7" s="51"/>
      <c r="AE7" s="52">
        <v>76</v>
      </c>
      <c r="AF7" s="51"/>
      <c r="AG7" s="52">
        <v>80</v>
      </c>
      <c r="AH7" s="51"/>
      <c r="AI7" s="52">
        <v>90</v>
      </c>
      <c r="AJ7" s="51"/>
      <c r="AK7" s="53">
        <v>90</v>
      </c>
      <c r="AL7" s="48" t="s">
        <v>35</v>
      </c>
      <c r="AM7" s="47" t="s">
        <v>36</v>
      </c>
      <c r="AN7" s="43"/>
      <c r="AO7" s="47" t="s">
        <v>38</v>
      </c>
      <c r="AP7" s="43"/>
      <c r="AQ7" s="47" t="s">
        <v>125</v>
      </c>
      <c r="AR7" s="54" t="s">
        <v>41</v>
      </c>
      <c r="AS7" s="55" t="s">
        <v>98</v>
      </c>
      <c r="AT7" s="56" t="s">
        <v>41</v>
      </c>
      <c r="AU7" s="57" t="s">
        <v>113</v>
      </c>
      <c r="AV7" s="131">
        <v>60</v>
      </c>
      <c r="AW7" s="131">
        <v>90</v>
      </c>
      <c r="AX7" s="48" t="s">
        <v>41</v>
      </c>
      <c r="AY7" s="48" t="s">
        <v>39</v>
      </c>
      <c r="AZ7" s="56">
        <v>1</v>
      </c>
      <c r="BA7" s="57" t="s">
        <v>81</v>
      </c>
      <c r="BB7" s="59">
        <v>0.33370411568409297</v>
      </c>
      <c r="BC7" s="60">
        <v>0.52</v>
      </c>
      <c r="BD7" s="61">
        <v>0.61</v>
      </c>
      <c r="BE7" s="61">
        <v>0.7</v>
      </c>
      <c r="BF7" s="61">
        <v>0.8</v>
      </c>
      <c r="BG7" s="61">
        <v>0.89</v>
      </c>
      <c r="BH7" s="61">
        <v>0.89</v>
      </c>
      <c r="BI7" s="48"/>
      <c r="BJ7" s="55" t="s">
        <v>82</v>
      </c>
      <c r="BK7" s="62"/>
      <c r="BL7" s="63" t="s">
        <v>82</v>
      </c>
      <c r="BM7" s="56"/>
      <c r="BN7" s="55" t="s">
        <v>112</v>
      </c>
      <c r="BO7" s="65"/>
      <c r="BP7" s="64" t="s">
        <v>44</v>
      </c>
      <c r="BQ7" s="43"/>
      <c r="BR7" s="145" t="s">
        <v>56</v>
      </c>
      <c r="BS7" s="146"/>
      <c r="BT7" s="145" t="s">
        <v>192</v>
      </c>
      <c r="BU7" s="147"/>
      <c r="BV7" s="148"/>
      <c r="BW7" s="149"/>
      <c r="BX7" s="148"/>
      <c r="BY7" s="150"/>
      <c r="BZ7" s="148"/>
      <c r="CA7" s="150"/>
      <c r="CB7" s="148"/>
      <c r="CC7" s="150"/>
      <c r="CD7" s="148"/>
      <c r="CE7" s="150"/>
      <c r="CF7" s="180"/>
      <c r="CG7" s="176"/>
      <c r="CH7" s="178">
        <f>SUM(CH8:CH10)</f>
        <v>2293353000</v>
      </c>
      <c r="CI7" s="176"/>
      <c r="CJ7" s="178">
        <f>SUM(CJ8:CJ10)</f>
        <v>2416094000</v>
      </c>
      <c r="CK7" s="176"/>
      <c r="CL7" s="179">
        <f>SUM(CL8:CL10)</f>
        <v>2600400000</v>
      </c>
      <c r="CM7" s="176"/>
      <c r="CN7" s="178">
        <f>SUM(CN8:CN10)</f>
        <v>2817918000</v>
      </c>
      <c r="CO7" s="176"/>
      <c r="CP7" s="178">
        <f>SUM(CP8:CP10)</f>
        <v>2978817000</v>
      </c>
      <c r="CQ7" s="151"/>
      <c r="CR7" s="152"/>
      <c r="CS7" s="151"/>
      <c r="CT7" s="153"/>
      <c r="CU7" s="154"/>
      <c r="CV7" s="155">
        <f>SUM(CV8:CV10)</f>
        <v>2293353000</v>
      </c>
      <c r="CW7" s="154"/>
      <c r="CX7" s="155">
        <f>SUM(CX8:CX10)</f>
        <v>2416094000</v>
      </c>
      <c r="CY7" s="154"/>
      <c r="CZ7" s="155">
        <f>SUM(CZ8:CZ10)</f>
        <v>2600400000</v>
      </c>
      <c r="DA7" s="154"/>
      <c r="DB7" s="156">
        <f>SUM(DB8:DB10)</f>
        <v>2817918000</v>
      </c>
      <c r="DC7" s="154"/>
      <c r="DD7" s="155">
        <f>SUM(DD8:DD10)</f>
        <v>2978817000</v>
      </c>
      <c r="DE7" s="256" t="s">
        <v>72</v>
      </c>
    </row>
    <row r="8" spans="1:109" s="70" customFormat="1" ht="141" customHeight="1" x14ac:dyDescent="0.25">
      <c r="A8" s="255"/>
      <c r="B8" s="71"/>
      <c r="C8" s="72"/>
      <c r="D8" s="71"/>
      <c r="E8" s="72"/>
      <c r="F8" s="71"/>
      <c r="G8" s="73"/>
      <c r="H8" s="138"/>
      <c r="I8" s="75"/>
      <c r="J8" s="75"/>
      <c r="K8" s="75"/>
      <c r="L8" s="75"/>
      <c r="M8" s="75"/>
      <c r="N8" s="75"/>
      <c r="O8" s="75"/>
      <c r="P8" s="75"/>
      <c r="Q8" s="75"/>
      <c r="R8" s="76"/>
      <c r="S8" s="77"/>
      <c r="T8" s="71"/>
      <c r="U8" s="72"/>
      <c r="V8" s="73"/>
      <c r="W8" s="78"/>
      <c r="X8" s="79"/>
      <c r="Y8" s="80"/>
      <c r="Z8" s="71"/>
      <c r="AA8" s="81"/>
      <c r="AB8" s="82"/>
      <c r="AC8" s="83"/>
      <c r="AD8" s="82"/>
      <c r="AE8" s="83"/>
      <c r="AF8" s="82"/>
      <c r="AG8" s="83"/>
      <c r="AH8" s="82"/>
      <c r="AI8" s="83"/>
      <c r="AJ8" s="82"/>
      <c r="AK8" s="84"/>
      <c r="AL8" s="79"/>
      <c r="AM8" s="78"/>
      <c r="AN8" s="73"/>
      <c r="AO8" s="78"/>
      <c r="AP8" s="73"/>
      <c r="AQ8" s="78"/>
      <c r="AR8" s="85"/>
      <c r="AS8" s="86"/>
      <c r="AT8" s="87"/>
      <c r="AU8" s="88"/>
      <c r="AV8" s="131"/>
      <c r="AW8" s="131"/>
      <c r="AX8" s="79"/>
      <c r="AY8" s="79"/>
      <c r="AZ8" s="87"/>
      <c r="BA8" s="88"/>
      <c r="BB8" s="329"/>
      <c r="BC8" s="140"/>
      <c r="BD8" s="141"/>
      <c r="BE8" s="141"/>
      <c r="BF8" s="141"/>
      <c r="BG8" s="141"/>
      <c r="BH8" s="141"/>
      <c r="BI8" s="79"/>
      <c r="BJ8" s="86"/>
      <c r="BK8" s="93"/>
      <c r="BL8" s="94"/>
      <c r="BM8" s="87"/>
      <c r="BN8" s="86"/>
      <c r="BO8" s="142"/>
      <c r="BP8" s="143"/>
      <c r="BQ8" s="73"/>
      <c r="BR8" s="78"/>
      <c r="BS8" s="73"/>
      <c r="BT8" s="97" t="s">
        <v>78</v>
      </c>
      <c r="BU8" s="71"/>
      <c r="BV8" s="58"/>
      <c r="BW8" s="66"/>
      <c r="BX8" s="58"/>
      <c r="BY8" s="67"/>
      <c r="BZ8" s="58"/>
      <c r="CA8" s="67"/>
      <c r="CB8" s="58"/>
      <c r="CC8" s="67"/>
      <c r="CD8" s="58"/>
      <c r="CE8" s="67"/>
      <c r="CF8" s="182">
        <v>0.79</v>
      </c>
      <c r="CG8" s="5">
        <v>0.83</v>
      </c>
      <c r="CH8" s="189">
        <v>1224850000</v>
      </c>
      <c r="CI8" s="5">
        <v>0.87</v>
      </c>
      <c r="CJ8" s="189">
        <v>1286094000</v>
      </c>
      <c r="CK8" s="5">
        <v>0.92</v>
      </c>
      <c r="CL8" s="189">
        <v>1350400000</v>
      </c>
      <c r="CM8" s="5">
        <v>0.96</v>
      </c>
      <c r="CN8" s="189">
        <v>1417918000</v>
      </c>
      <c r="CO8" s="5">
        <v>0.98</v>
      </c>
      <c r="CP8" s="189">
        <v>1488817000</v>
      </c>
      <c r="CQ8" s="68" t="s">
        <v>62</v>
      </c>
      <c r="CR8" s="69"/>
      <c r="CS8" s="169" t="s">
        <v>174</v>
      </c>
      <c r="CT8" s="8" t="s">
        <v>143</v>
      </c>
      <c r="CU8" s="9" t="s">
        <v>175</v>
      </c>
      <c r="CV8" s="20">
        <v>1224850000</v>
      </c>
      <c r="CW8" s="9" t="s">
        <v>175</v>
      </c>
      <c r="CX8" s="20">
        <v>1286094000</v>
      </c>
      <c r="CY8" s="9" t="s">
        <v>175</v>
      </c>
      <c r="CZ8" s="20">
        <v>1350400000</v>
      </c>
      <c r="DA8" s="9" t="s">
        <v>175</v>
      </c>
      <c r="DB8" s="20">
        <v>1417918000</v>
      </c>
      <c r="DC8" s="9" t="s">
        <v>175</v>
      </c>
      <c r="DD8" s="20">
        <v>1488817000</v>
      </c>
      <c r="DE8" s="254" t="s">
        <v>72</v>
      </c>
    </row>
    <row r="9" spans="1:109" s="70" customFormat="1" ht="74.25" customHeight="1" x14ac:dyDescent="0.25">
      <c r="A9" s="255"/>
      <c r="B9" s="71"/>
      <c r="C9" s="72"/>
      <c r="D9" s="71"/>
      <c r="E9" s="72"/>
      <c r="F9" s="71"/>
      <c r="G9" s="73"/>
      <c r="H9" s="138"/>
      <c r="I9" s="75"/>
      <c r="J9" s="75"/>
      <c r="K9" s="75"/>
      <c r="L9" s="75"/>
      <c r="M9" s="75"/>
      <c r="N9" s="75"/>
      <c r="O9" s="75"/>
      <c r="P9" s="75"/>
      <c r="Q9" s="75"/>
      <c r="R9" s="76"/>
      <c r="S9" s="77"/>
      <c r="T9" s="71"/>
      <c r="U9" s="72"/>
      <c r="V9" s="73"/>
      <c r="W9" s="78"/>
      <c r="X9" s="79"/>
      <c r="Y9" s="80"/>
      <c r="Z9" s="71"/>
      <c r="AA9" s="81"/>
      <c r="AB9" s="82"/>
      <c r="AC9" s="83"/>
      <c r="AD9" s="82"/>
      <c r="AE9" s="83"/>
      <c r="AF9" s="82"/>
      <c r="AG9" s="83"/>
      <c r="AH9" s="82"/>
      <c r="AI9" s="83"/>
      <c r="AJ9" s="82"/>
      <c r="AK9" s="84"/>
      <c r="AL9" s="79"/>
      <c r="AM9" s="78"/>
      <c r="AN9" s="73"/>
      <c r="AO9" s="78"/>
      <c r="AP9" s="73"/>
      <c r="AQ9" s="78"/>
      <c r="AR9" s="85"/>
      <c r="AS9" s="86"/>
      <c r="AT9" s="87"/>
      <c r="AU9" s="88"/>
      <c r="AV9" s="131"/>
      <c r="AW9" s="131"/>
      <c r="AX9" s="79"/>
      <c r="AY9" s="79"/>
      <c r="AZ9" s="87"/>
      <c r="BA9" s="88"/>
      <c r="BB9" s="139"/>
      <c r="BC9" s="140"/>
      <c r="BD9" s="141"/>
      <c r="BE9" s="141"/>
      <c r="BF9" s="141"/>
      <c r="BG9" s="141"/>
      <c r="BH9" s="141"/>
      <c r="BI9" s="79"/>
      <c r="BJ9" s="86"/>
      <c r="BK9" s="93"/>
      <c r="BL9" s="94"/>
      <c r="BM9" s="87"/>
      <c r="BN9" s="86"/>
      <c r="BO9" s="142"/>
      <c r="BP9" s="143"/>
      <c r="BQ9" s="73"/>
      <c r="BR9" s="78"/>
      <c r="BS9" s="73"/>
      <c r="BT9" s="97" t="s">
        <v>77</v>
      </c>
      <c r="BU9" s="71"/>
      <c r="BV9" s="58"/>
      <c r="BW9" s="66"/>
      <c r="BX9" s="58"/>
      <c r="BY9" s="67"/>
      <c r="BZ9" s="58"/>
      <c r="CA9" s="67"/>
      <c r="CB9" s="58"/>
      <c r="CC9" s="67"/>
      <c r="CD9" s="58"/>
      <c r="CE9" s="67"/>
      <c r="CF9" s="182">
        <v>0.9</v>
      </c>
      <c r="CG9" s="7">
        <f>680/750</f>
        <v>0.90666666666666662</v>
      </c>
      <c r="CH9" s="190">
        <v>173482000</v>
      </c>
      <c r="CI9" s="7">
        <f>830/900</f>
        <v>0.92222222222222228</v>
      </c>
      <c r="CJ9" s="190">
        <v>200000000</v>
      </c>
      <c r="CK9" s="7">
        <f>560/600</f>
        <v>0.93333333333333335</v>
      </c>
      <c r="CL9" s="190">
        <v>210000000</v>
      </c>
      <c r="CM9" s="7">
        <f>1070/1130</f>
        <v>0.94690265486725667</v>
      </c>
      <c r="CN9" s="190">
        <v>230000000</v>
      </c>
      <c r="CO9" s="7">
        <f>910/930</f>
        <v>0.978494623655914</v>
      </c>
      <c r="CP9" s="190">
        <v>240000000</v>
      </c>
      <c r="CQ9" s="68" t="s">
        <v>61</v>
      </c>
      <c r="CR9" s="69"/>
      <c r="CS9" s="98" t="s">
        <v>128</v>
      </c>
      <c r="CT9" s="6" t="s">
        <v>144</v>
      </c>
      <c r="CU9" s="7" t="s">
        <v>86</v>
      </c>
      <c r="CV9" s="21">
        <v>173482000</v>
      </c>
      <c r="CW9" s="7" t="s">
        <v>87</v>
      </c>
      <c r="CX9" s="21">
        <v>200000000</v>
      </c>
      <c r="CY9" s="7" t="s">
        <v>88</v>
      </c>
      <c r="CZ9" s="21">
        <v>210000000</v>
      </c>
      <c r="DA9" s="7" t="s">
        <v>89</v>
      </c>
      <c r="DB9" s="21">
        <v>230000000</v>
      </c>
      <c r="DC9" s="7" t="s">
        <v>90</v>
      </c>
      <c r="DD9" s="21">
        <v>240000000</v>
      </c>
      <c r="DE9" s="254" t="s">
        <v>72</v>
      </c>
    </row>
    <row r="10" spans="1:109" s="70" customFormat="1" ht="90.75" customHeight="1" x14ac:dyDescent="0.25">
      <c r="A10" s="255"/>
      <c r="B10" s="71"/>
      <c r="C10" s="72"/>
      <c r="D10" s="71"/>
      <c r="E10" s="72"/>
      <c r="F10" s="71"/>
      <c r="G10" s="73"/>
      <c r="H10" s="74"/>
      <c r="I10" s="75"/>
      <c r="J10" s="75"/>
      <c r="K10" s="75"/>
      <c r="L10" s="75"/>
      <c r="M10" s="75"/>
      <c r="N10" s="75"/>
      <c r="O10" s="75"/>
      <c r="P10" s="75"/>
      <c r="Q10" s="75"/>
      <c r="R10" s="76"/>
      <c r="S10" s="77"/>
      <c r="T10" s="71"/>
      <c r="U10" s="72"/>
      <c r="V10" s="73"/>
      <c r="W10" s="78"/>
      <c r="X10" s="79"/>
      <c r="Y10" s="80"/>
      <c r="Z10" s="71"/>
      <c r="AA10" s="81"/>
      <c r="AB10" s="82"/>
      <c r="AC10" s="83"/>
      <c r="AD10" s="82"/>
      <c r="AE10" s="83"/>
      <c r="AF10" s="82"/>
      <c r="AG10" s="83"/>
      <c r="AH10" s="82"/>
      <c r="AI10" s="83"/>
      <c r="AJ10" s="82"/>
      <c r="AK10" s="84"/>
      <c r="AL10" s="79"/>
      <c r="AM10" s="78"/>
      <c r="AN10" s="73"/>
      <c r="AO10" s="78"/>
      <c r="AP10" s="73"/>
      <c r="AQ10" s="78"/>
      <c r="AR10" s="85"/>
      <c r="AS10" s="86"/>
      <c r="AT10" s="87"/>
      <c r="AU10" s="88"/>
      <c r="AV10" s="58"/>
      <c r="AW10" s="58"/>
      <c r="AX10" s="79"/>
      <c r="AY10" s="79"/>
      <c r="AZ10" s="87"/>
      <c r="BA10" s="88"/>
      <c r="BB10" s="89"/>
      <c r="BC10" s="90"/>
      <c r="BD10" s="91"/>
      <c r="BE10" s="91"/>
      <c r="BF10" s="91"/>
      <c r="BG10" s="91"/>
      <c r="BH10" s="92"/>
      <c r="BI10" s="79"/>
      <c r="BJ10" s="86"/>
      <c r="BK10" s="93"/>
      <c r="BL10" s="94"/>
      <c r="BM10" s="87"/>
      <c r="BN10" s="95"/>
      <c r="BO10" s="96"/>
      <c r="BP10" s="95"/>
      <c r="BQ10" s="73"/>
      <c r="BR10" s="78"/>
      <c r="BS10" s="73"/>
      <c r="BT10" s="97" t="s">
        <v>76</v>
      </c>
      <c r="BU10" s="71"/>
      <c r="BV10" s="58"/>
      <c r="BW10" s="66"/>
      <c r="BX10" s="58"/>
      <c r="BY10" s="67"/>
      <c r="BZ10" s="58"/>
      <c r="CA10" s="67"/>
      <c r="CB10" s="58"/>
      <c r="CC10" s="67"/>
      <c r="CD10" s="58"/>
      <c r="CE10" s="67"/>
      <c r="CF10" s="182">
        <v>0.55000000000000004</v>
      </c>
      <c r="CG10" s="7">
        <f>3450/5394</f>
        <v>0.63959955506117905</v>
      </c>
      <c r="CH10" s="190">
        <v>895021000</v>
      </c>
      <c r="CI10" s="7">
        <f>4000/5394</f>
        <v>0.74156470152020759</v>
      </c>
      <c r="CJ10" s="190">
        <v>930000000</v>
      </c>
      <c r="CK10" s="7">
        <f>4500/5394</f>
        <v>0.83426028921023354</v>
      </c>
      <c r="CL10" s="190">
        <v>1040000000</v>
      </c>
      <c r="CM10" s="7">
        <f>4950/5394</f>
        <v>0.91768631813125701</v>
      </c>
      <c r="CN10" s="190">
        <v>1170000000</v>
      </c>
      <c r="CO10" s="7">
        <f>5300/5394</f>
        <v>0.98257322951427517</v>
      </c>
      <c r="CP10" s="190">
        <v>1250000000</v>
      </c>
      <c r="CQ10" s="68" t="s">
        <v>60</v>
      </c>
      <c r="CR10" s="69"/>
      <c r="CS10" s="98" t="s">
        <v>176</v>
      </c>
      <c r="CT10" s="4" t="s">
        <v>145</v>
      </c>
      <c r="CU10" s="5" t="s">
        <v>91</v>
      </c>
      <c r="CV10" s="22">
        <v>895021000</v>
      </c>
      <c r="CW10" s="5" t="s">
        <v>92</v>
      </c>
      <c r="CX10" s="22">
        <v>930000000</v>
      </c>
      <c r="CY10" s="5" t="s">
        <v>93</v>
      </c>
      <c r="CZ10" s="22">
        <v>1040000000</v>
      </c>
      <c r="DA10" s="5" t="s">
        <v>94</v>
      </c>
      <c r="DB10" s="22">
        <v>1170000000</v>
      </c>
      <c r="DC10" s="5" t="s">
        <v>95</v>
      </c>
      <c r="DD10" s="22">
        <v>1250000000</v>
      </c>
      <c r="DE10" s="254" t="s">
        <v>72</v>
      </c>
    </row>
    <row r="11" spans="1:109" s="70" customFormat="1" ht="162" customHeight="1" x14ac:dyDescent="0.25">
      <c r="A11" s="255"/>
      <c r="B11" s="71"/>
      <c r="C11" s="72"/>
      <c r="D11" s="71"/>
      <c r="E11" s="72"/>
      <c r="F11" s="71"/>
      <c r="G11" s="73"/>
      <c r="H11" s="74"/>
      <c r="I11" s="75"/>
      <c r="J11" s="75"/>
      <c r="K11" s="75"/>
      <c r="L11" s="75"/>
      <c r="M11" s="75"/>
      <c r="N11" s="75"/>
      <c r="O11" s="75"/>
      <c r="P11" s="75"/>
      <c r="Q11" s="75"/>
      <c r="R11" s="76"/>
      <c r="S11" s="77"/>
      <c r="T11" s="71"/>
      <c r="U11" s="72"/>
      <c r="V11" s="73"/>
      <c r="W11" s="78"/>
      <c r="X11" s="79"/>
      <c r="Y11" s="80"/>
      <c r="Z11" s="71"/>
      <c r="AA11" s="81"/>
      <c r="AB11" s="82"/>
      <c r="AC11" s="83"/>
      <c r="AD11" s="82"/>
      <c r="AE11" s="83"/>
      <c r="AF11" s="82"/>
      <c r="AG11" s="83"/>
      <c r="AH11" s="82"/>
      <c r="AI11" s="83"/>
      <c r="AJ11" s="82"/>
      <c r="AK11" s="84"/>
      <c r="AL11" s="79"/>
      <c r="AM11" s="78"/>
      <c r="AN11" s="73"/>
      <c r="AO11" s="78"/>
      <c r="AP11" s="73"/>
      <c r="AQ11" s="78"/>
      <c r="AR11" s="85"/>
      <c r="AS11" s="86"/>
      <c r="AT11" s="87"/>
      <c r="AU11" s="88"/>
      <c r="AV11" s="58"/>
      <c r="AW11" s="58"/>
      <c r="AX11" s="79"/>
      <c r="AY11" s="79"/>
      <c r="AZ11" s="87"/>
      <c r="BA11" s="88"/>
      <c r="BB11" s="89"/>
      <c r="BC11" s="99"/>
      <c r="BD11" s="92"/>
      <c r="BE11" s="92"/>
      <c r="BF11" s="92"/>
      <c r="BG11" s="92"/>
      <c r="BH11" s="92"/>
      <c r="BI11" s="79"/>
      <c r="BJ11" s="86"/>
      <c r="BK11" s="93"/>
      <c r="BL11" s="94" t="s">
        <v>42</v>
      </c>
      <c r="BM11" s="87"/>
      <c r="BN11" s="95"/>
      <c r="BO11" s="96"/>
      <c r="BP11" s="95"/>
      <c r="BQ11" s="73"/>
      <c r="BR11" s="157" t="s">
        <v>57</v>
      </c>
      <c r="BS11" s="158"/>
      <c r="BT11" s="157" t="s">
        <v>187</v>
      </c>
      <c r="BU11" s="159"/>
      <c r="BV11" s="148"/>
      <c r="BW11" s="149"/>
      <c r="BX11" s="148"/>
      <c r="BY11" s="150"/>
      <c r="BZ11" s="148"/>
      <c r="CA11" s="150"/>
      <c r="CB11" s="148"/>
      <c r="CC11" s="150"/>
      <c r="CD11" s="148"/>
      <c r="CE11" s="150"/>
      <c r="CF11" s="181"/>
      <c r="CG11" s="176"/>
      <c r="CH11" s="178">
        <f>SUM(CH12:CH15)</f>
        <v>7918509500</v>
      </c>
      <c r="CI11" s="176"/>
      <c r="CJ11" s="178">
        <f>SUM(CJ12:CJ15)</f>
        <v>14077100000</v>
      </c>
      <c r="CK11" s="176"/>
      <c r="CL11" s="179">
        <f>SUM(CL12:CL15)</f>
        <v>15234500000</v>
      </c>
      <c r="CM11" s="176"/>
      <c r="CN11" s="178">
        <f>SUM(CN12:CN15)</f>
        <v>16495500000</v>
      </c>
      <c r="CO11" s="176"/>
      <c r="CP11" s="178">
        <f>SUM(CP12:CP15)</f>
        <v>17827850000</v>
      </c>
      <c r="CQ11" s="151"/>
      <c r="CR11" s="152"/>
      <c r="CS11" s="151"/>
      <c r="CT11" s="153"/>
      <c r="CU11" s="154"/>
      <c r="CV11" s="155">
        <f>SUM(CV12:CV15)</f>
        <v>7918509500</v>
      </c>
      <c r="CW11" s="154"/>
      <c r="CX11" s="155">
        <f>SUM(CX12:CX15)</f>
        <v>14077100000</v>
      </c>
      <c r="CY11" s="154"/>
      <c r="CZ11" s="155">
        <f>SUM(CZ12:CZ15)</f>
        <v>15234500000</v>
      </c>
      <c r="DA11" s="154"/>
      <c r="DB11" s="155">
        <f>SUM(DB12:DB15)</f>
        <v>16495500000</v>
      </c>
      <c r="DC11" s="154"/>
      <c r="DD11" s="155">
        <f>SUM(DD12:DD15)</f>
        <v>17827850000</v>
      </c>
      <c r="DE11" s="256" t="s">
        <v>72</v>
      </c>
    </row>
    <row r="12" spans="1:109" s="70" customFormat="1" ht="66" x14ac:dyDescent="0.25">
      <c r="A12" s="255"/>
      <c r="B12" s="71"/>
      <c r="C12" s="72"/>
      <c r="D12" s="71"/>
      <c r="E12" s="72"/>
      <c r="F12" s="71"/>
      <c r="G12" s="73"/>
      <c r="H12" s="74"/>
      <c r="I12" s="75"/>
      <c r="J12" s="75"/>
      <c r="K12" s="75"/>
      <c r="L12" s="75"/>
      <c r="M12" s="75"/>
      <c r="N12" s="75"/>
      <c r="O12" s="75"/>
      <c r="P12" s="75"/>
      <c r="Q12" s="75"/>
      <c r="R12" s="76"/>
      <c r="S12" s="77"/>
      <c r="T12" s="71"/>
      <c r="U12" s="72"/>
      <c r="V12" s="73"/>
      <c r="W12" s="78"/>
      <c r="X12" s="79"/>
      <c r="Y12" s="80"/>
      <c r="Z12" s="71"/>
      <c r="AA12" s="81"/>
      <c r="AB12" s="82"/>
      <c r="AC12" s="83"/>
      <c r="AD12" s="82"/>
      <c r="AE12" s="83"/>
      <c r="AF12" s="82"/>
      <c r="AG12" s="83"/>
      <c r="AH12" s="82"/>
      <c r="AI12" s="83"/>
      <c r="AJ12" s="82"/>
      <c r="AK12" s="84"/>
      <c r="AL12" s="79"/>
      <c r="AM12" s="78"/>
      <c r="AN12" s="73"/>
      <c r="AO12" s="78"/>
      <c r="AP12" s="73"/>
      <c r="AQ12" s="78"/>
      <c r="AR12" s="85"/>
      <c r="AS12" s="86"/>
      <c r="AT12" s="87"/>
      <c r="AU12" s="88"/>
      <c r="AV12" s="58"/>
      <c r="AW12" s="58"/>
      <c r="AX12" s="79"/>
      <c r="AY12" s="79"/>
      <c r="AZ12" s="87"/>
      <c r="BA12" s="88"/>
      <c r="BB12" s="89"/>
      <c r="BC12" s="99"/>
      <c r="BD12" s="92"/>
      <c r="BE12" s="92"/>
      <c r="BF12" s="92"/>
      <c r="BG12" s="92"/>
      <c r="BH12" s="92"/>
      <c r="BI12" s="79"/>
      <c r="BJ12" s="86"/>
      <c r="BK12" s="93"/>
      <c r="BL12" s="94"/>
      <c r="BM12" s="87"/>
      <c r="BN12" s="95"/>
      <c r="BO12" s="96"/>
      <c r="BP12" s="95"/>
      <c r="BQ12" s="73"/>
      <c r="BR12" s="78"/>
      <c r="BS12" s="73"/>
      <c r="BT12" s="97" t="s">
        <v>189</v>
      </c>
      <c r="BU12" s="71"/>
      <c r="BV12" s="58"/>
      <c r="BW12" s="66"/>
      <c r="BX12" s="58"/>
      <c r="BY12" s="67"/>
      <c r="BZ12" s="58"/>
      <c r="CA12" s="67"/>
      <c r="CB12" s="58"/>
      <c r="CC12" s="67"/>
      <c r="CD12" s="58"/>
      <c r="CE12" s="67"/>
      <c r="CF12" s="184">
        <f>240/5394</f>
        <v>4.449388209121246E-2</v>
      </c>
      <c r="CG12" s="7">
        <f>1240/5394</f>
        <v>0.22988505747126436</v>
      </c>
      <c r="CH12" s="190">
        <v>3086996500</v>
      </c>
      <c r="CI12" s="7">
        <f>2240/5394</f>
        <v>0.41527623285131626</v>
      </c>
      <c r="CJ12" s="191">
        <v>6954000000</v>
      </c>
      <c r="CK12" s="192">
        <f>3240/5394</f>
        <v>0.60066740823136822</v>
      </c>
      <c r="CL12" s="191">
        <v>7562000000</v>
      </c>
      <c r="CM12" s="192">
        <f>4240/5394</f>
        <v>0.78605858361142011</v>
      </c>
      <c r="CN12" s="191">
        <v>8226000000</v>
      </c>
      <c r="CO12" s="192">
        <f>5240/5394</f>
        <v>0.97144975899147201</v>
      </c>
      <c r="CP12" s="191">
        <v>8921000000</v>
      </c>
      <c r="CQ12" s="68" t="s">
        <v>73</v>
      </c>
      <c r="CR12" s="69"/>
      <c r="CS12" s="98" t="s">
        <v>200</v>
      </c>
      <c r="CT12" s="10" t="s">
        <v>139</v>
      </c>
      <c r="CU12" s="11" t="s">
        <v>201</v>
      </c>
      <c r="CV12" s="20">
        <v>3086996500</v>
      </c>
      <c r="CW12" s="11" t="s">
        <v>126</v>
      </c>
      <c r="CX12" s="25">
        <v>6954000000</v>
      </c>
      <c r="CY12" s="11" t="s">
        <v>126</v>
      </c>
      <c r="CZ12" s="25">
        <v>7562000000</v>
      </c>
      <c r="DA12" s="11" t="s">
        <v>126</v>
      </c>
      <c r="DB12" s="25">
        <v>8226000000</v>
      </c>
      <c r="DC12" s="11" t="s">
        <v>126</v>
      </c>
      <c r="DD12" s="25">
        <v>8921000000</v>
      </c>
      <c r="DE12" s="254" t="s">
        <v>72</v>
      </c>
    </row>
    <row r="13" spans="1:109" s="70" customFormat="1" ht="49.5" x14ac:dyDescent="0.25">
      <c r="A13" s="255"/>
      <c r="B13" s="71"/>
      <c r="C13" s="72"/>
      <c r="D13" s="71"/>
      <c r="E13" s="72"/>
      <c r="F13" s="71"/>
      <c r="G13" s="73"/>
      <c r="H13" s="74"/>
      <c r="I13" s="75"/>
      <c r="J13" s="75"/>
      <c r="K13" s="75"/>
      <c r="L13" s="75"/>
      <c r="M13" s="75"/>
      <c r="N13" s="75"/>
      <c r="O13" s="75"/>
      <c r="P13" s="75"/>
      <c r="Q13" s="75"/>
      <c r="R13" s="76"/>
      <c r="S13" s="77"/>
      <c r="T13" s="71"/>
      <c r="U13" s="72"/>
      <c r="V13" s="73"/>
      <c r="W13" s="78"/>
      <c r="X13" s="79"/>
      <c r="Y13" s="80"/>
      <c r="Z13" s="71"/>
      <c r="AA13" s="81"/>
      <c r="AB13" s="82"/>
      <c r="AC13" s="83"/>
      <c r="AD13" s="82"/>
      <c r="AE13" s="83"/>
      <c r="AF13" s="82"/>
      <c r="AG13" s="83"/>
      <c r="AH13" s="82"/>
      <c r="AI13" s="83"/>
      <c r="AJ13" s="82"/>
      <c r="AK13" s="84"/>
      <c r="AL13" s="79"/>
      <c r="AM13" s="78"/>
      <c r="AN13" s="73"/>
      <c r="AO13" s="78"/>
      <c r="AP13" s="73"/>
      <c r="AQ13" s="78"/>
      <c r="AR13" s="85"/>
      <c r="AS13" s="86"/>
      <c r="AT13" s="87"/>
      <c r="AU13" s="88"/>
      <c r="AV13" s="58"/>
      <c r="AW13" s="58"/>
      <c r="AX13" s="79"/>
      <c r="AY13" s="79"/>
      <c r="AZ13" s="87"/>
      <c r="BA13" s="88"/>
      <c r="BB13" s="89"/>
      <c r="BC13" s="99"/>
      <c r="BD13" s="92"/>
      <c r="BE13" s="92"/>
      <c r="BF13" s="92"/>
      <c r="BG13" s="92"/>
      <c r="BH13" s="92"/>
      <c r="BI13" s="79"/>
      <c r="BJ13" s="86"/>
      <c r="BK13" s="93"/>
      <c r="BL13" s="94"/>
      <c r="BM13" s="87"/>
      <c r="BN13" s="95"/>
      <c r="BO13" s="96"/>
      <c r="BP13" s="95"/>
      <c r="BQ13" s="73"/>
      <c r="BR13" s="78"/>
      <c r="BS13" s="73"/>
      <c r="BT13" s="97" t="s">
        <v>188</v>
      </c>
      <c r="BU13" s="71"/>
      <c r="BV13" s="58"/>
      <c r="BW13" s="66"/>
      <c r="BX13" s="58"/>
      <c r="BY13" s="67"/>
      <c r="BZ13" s="58"/>
      <c r="CA13" s="67"/>
      <c r="CB13" s="58"/>
      <c r="CC13" s="67"/>
      <c r="CD13" s="58"/>
      <c r="CE13" s="67"/>
      <c r="CF13" s="185">
        <v>0.316</v>
      </c>
      <c r="CG13" s="193">
        <v>0.36899999999999999</v>
      </c>
      <c r="CH13" s="191">
        <v>2128510000</v>
      </c>
      <c r="CI13" s="193">
        <v>0.39900000000000002</v>
      </c>
      <c r="CJ13" s="191">
        <v>2858100000</v>
      </c>
      <c r="CK13" s="193">
        <v>0.41899999999999998</v>
      </c>
      <c r="CL13" s="191">
        <v>3000000000</v>
      </c>
      <c r="CM13" s="192">
        <v>0.48</v>
      </c>
      <c r="CN13" s="191">
        <v>3151000000</v>
      </c>
      <c r="CO13" s="193">
        <v>0.52800000000000002</v>
      </c>
      <c r="CP13" s="191">
        <v>3300000000</v>
      </c>
      <c r="CQ13" s="68" t="s">
        <v>63</v>
      </c>
      <c r="CR13" s="69"/>
      <c r="CS13" s="98" t="s">
        <v>169</v>
      </c>
      <c r="CT13" s="12" t="s">
        <v>140</v>
      </c>
      <c r="CU13" s="13" t="s">
        <v>96</v>
      </c>
      <c r="CV13" s="21">
        <v>2128510000</v>
      </c>
      <c r="CW13" s="13" t="s">
        <v>97</v>
      </c>
      <c r="CX13" s="21">
        <v>2858100000</v>
      </c>
      <c r="CY13" s="13" t="s">
        <v>97</v>
      </c>
      <c r="CZ13" s="21">
        <v>3000000000</v>
      </c>
      <c r="DA13" s="13" t="s">
        <v>97</v>
      </c>
      <c r="DB13" s="21">
        <v>3151000000</v>
      </c>
      <c r="DC13" s="13" t="s">
        <v>97</v>
      </c>
      <c r="DD13" s="21">
        <v>3300000000</v>
      </c>
      <c r="DE13" s="254" t="s">
        <v>72</v>
      </c>
    </row>
    <row r="14" spans="1:109" s="70" customFormat="1" ht="49.5" x14ac:dyDescent="0.25">
      <c r="A14" s="255"/>
      <c r="B14" s="71"/>
      <c r="C14" s="72"/>
      <c r="D14" s="71"/>
      <c r="E14" s="72"/>
      <c r="F14" s="71"/>
      <c r="G14" s="73"/>
      <c r="H14" s="74"/>
      <c r="I14" s="75"/>
      <c r="J14" s="75"/>
      <c r="K14" s="75"/>
      <c r="L14" s="75"/>
      <c r="M14" s="75"/>
      <c r="N14" s="75"/>
      <c r="O14" s="75"/>
      <c r="P14" s="75"/>
      <c r="Q14" s="75"/>
      <c r="R14" s="76"/>
      <c r="S14" s="77"/>
      <c r="T14" s="71"/>
      <c r="U14" s="72"/>
      <c r="V14" s="73"/>
      <c r="W14" s="78"/>
      <c r="X14" s="79"/>
      <c r="Y14" s="80"/>
      <c r="Z14" s="71"/>
      <c r="AA14" s="81"/>
      <c r="AB14" s="82"/>
      <c r="AC14" s="83"/>
      <c r="AD14" s="82"/>
      <c r="AE14" s="83"/>
      <c r="AF14" s="82"/>
      <c r="AG14" s="83"/>
      <c r="AH14" s="82"/>
      <c r="AI14" s="83"/>
      <c r="AJ14" s="82"/>
      <c r="AK14" s="84"/>
      <c r="AL14" s="79"/>
      <c r="AM14" s="78"/>
      <c r="AN14" s="73"/>
      <c r="AO14" s="78"/>
      <c r="AP14" s="73"/>
      <c r="AQ14" s="78"/>
      <c r="AR14" s="85"/>
      <c r="AS14" s="86"/>
      <c r="AT14" s="87"/>
      <c r="AU14" s="88"/>
      <c r="AV14" s="58"/>
      <c r="AW14" s="58"/>
      <c r="AX14" s="79"/>
      <c r="AY14" s="79"/>
      <c r="AZ14" s="87"/>
      <c r="BA14" s="88"/>
      <c r="BB14" s="89"/>
      <c r="BC14" s="99"/>
      <c r="BD14" s="92"/>
      <c r="BE14" s="92"/>
      <c r="BF14" s="92"/>
      <c r="BG14" s="92"/>
      <c r="BH14" s="92"/>
      <c r="BI14" s="79"/>
      <c r="BJ14" s="86"/>
      <c r="BK14" s="93"/>
      <c r="BL14" s="94"/>
      <c r="BM14" s="87"/>
      <c r="BN14" s="95"/>
      <c r="BO14" s="96"/>
      <c r="BP14" s="95"/>
      <c r="BQ14" s="73"/>
      <c r="BR14" s="78"/>
      <c r="BS14" s="73"/>
      <c r="BT14" s="97" t="s">
        <v>190</v>
      </c>
      <c r="BU14" s="71"/>
      <c r="BV14" s="58"/>
      <c r="BW14" s="66"/>
      <c r="BX14" s="58"/>
      <c r="BY14" s="67"/>
      <c r="BZ14" s="58"/>
      <c r="CA14" s="67"/>
      <c r="CB14" s="58"/>
      <c r="CC14" s="67"/>
      <c r="CD14" s="58"/>
      <c r="CE14" s="67"/>
      <c r="CF14" s="192">
        <v>0.88</v>
      </c>
      <c r="CG14" s="192">
        <v>0.92</v>
      </c>
      <c r="CH14" s="191">
        <v>2405094000</v>
      </c>
      <c r="CI14" s="192">
        <v>0.96</v>
      </c>
      <c r="CJ14" s="191">
        <v>3850000000</v>
      </c>
      <c r="CK14" s="192">
        <v>0.97</v>
      </c>
      <c r="CL14" s="191">
        <v>4235000000</v>
      </c>
      <c r="CM14" s="192">
        <v>0.99460000000000004</v>
      </c>
      <c r="CN14" s="191">
        <v>4658500000</v>
      </c>
      <c r="CO14" s="192">
        <v>1</v>
      </c>
      <c r="CP14" s="191">
        <v>5124350000</v>
      </c>
      <c r="CQ14" s="68" t="s">
        <v>64</v>
      </c>
      <c r="CR14" s="69"/>
      <c r="CS14" s="98" t="s">
        <v>170</v>
      </c>
      <c r="CT14" s="6" t="s">
        <v>141</v>
      </c>
      <c r="CU14" s="13" t="s">
        <v>171</v>
      </c>
      <c r="CV14" s="21">
        <v>2405094000</v>
      </c>
      <c r="CW14" s="13" t="s">
        <v>172</v>
      </c>
      <c r="CX14" s="21">
        <v>3850000000</v>
      </c>
      <c r="CY14" s="13" t="s">
        <v>172</v>
      </c>
      <c r="CZ14" s="21">
        <v>4235000000</v>
      </c>
      <c r="DA14" s="13" t="s">
        <v>172</v>
      </c>
      <c r="DB14" s="21">
        <v>4658500000</v>
      </c>
      <c r="DC14" s="13" t="s">
        <v>172</v>
      </c>
      <c r="DD14" s="21">
        <v>5124350000</v>
      </c>
      <c r="DE14" s="254" t="s">
        <v>72</v>
      </c>
    </row>
    <row r="15" spans="1:109" s="70" customFormat="1" ht="33.75" thickBot="1" x14ac:dyDescent="0.3">
      <c r="A15" s="255"/>
      <c r="B15" s="71"/>
      <c r="C15" s="72"/>
      <c r="D15" s="71"/>
      <c r="E15" s="72"/>
      <c r="F15" s="71"/>
      <c r="G15" s="73"/>
      <c r="H15" s="74"/>
      <c r="I15" s="75"/>
      <c r="J15" s="75"/>
      <c r="K15" s="75"/>
      <c r="L15" s="75"/>
      <c r="M15" s="75"/>
      <c r="N15" s="75"/>
      <c r="O15" s="75"/>
      <c r="P15" s="75"/>
      <c r="Q15" s="75"/>
      <c r="R15" s="76"/>
      <c r="S15" s="77"/>
      <c r="T15" s="71"/>
      <c r="U15" s="72"/>
      <c r="V15" s="73"/>
      <c r="W15" s="78"/>
      <c r="X15" s="79"/>
      <c r="Y15" s="80"/>
      <c r="Z15" s="71"/>
      <c r="AA15" s="81"/>
      <c r="AB15" s="82"/>
      <c r="AC15" s="83"/>
      <c r="AD15" s="82"/>
      <c r="AE15" s="83"/>
      <c r="AF15" s="82"/>
      <c r="AG15" s="83"/>
      <c r="AH15" s="82"/>
      <c r="AI15" s="83"/>
      <c r="AJ15" s="82"/>
      <c r="AK15" s="84"/>
      <c r="AL15" s="79"/>
      <c r="AM15" s="78"/>
      <c r="AN15" s="73"/>
      <c r="AO15" s="78"/>
      <c r="AP15" s="73"/>
      <c r="AQ15" s="78"/>
      <c r="AR15" s="85"/>
      <c r="AS15" s="86"/>
      <c r="AT15" s="87"/>
      <c r="AU15" s="88"/>
      <c r="AV15" s="58"/>
      <c r="AW15" s="58"/>
      <c r="AX15" s="79"/>
      <c r="AY15" s="79"/>
      <c r="AZ15" s="87"/>
      <c r="BA15" s="88"/>
      <c r="BB15" s="89"/>
      <c r="BC15" s="99"/>
      <c r="BD15" s="92"/>
      <c r="BE15" s="92"/>
      <c r="BF15" s="92"/>
      <c r="BG15" s="92"/>
      <c r="BH15" s="92"/>
      <c r="BI15" s="79"/>
      <c r="BJ15" s="86"/>
      <c r="BK15" s="93"/>
      <c r="BL15" s="94"/>
      <c r="BM15" s="87"/>
      <c r="BN15" s="95"/>
      <c r="BO15" s="96"/>
      <c r="BP15" s="95"/>
      <c r="BQ15" s="73"/>
      <c r="BR15" s="78"/>
      <c r="BS15" s="73"/>
      <c r="BT15" s="97" t="s">
        <v>191</v>
      </c>
      <c r="BU15" s="71"/>
      <c r="BV15" s="58"/>
      <c r="BW15" s="66"/>
      <c r="BX15" s="58"/>
      <c r="BY15" s="67"/>
      <c r="BZ15" s="58"/>
      <c r="CA15" s="67"/>
      <c r="CB15" s="58"/>
      <c r="CC15" s="67"/>
      <c r="CD15" s="58"/>
      <c r="CE15" s="67"/>
      <c r="CF15" s="325">
        <v>71</v>
      </c>
      <c r="CG15" s="194">
        <v>71</v>
      </c>
      <c r="CH15" s="195">
        <v>297909000</v>
      </c>
      <c r="CI15" s="194">
        <v>81</v>
      </c>
      <c r="CJ15" s="195">
        <v>415000000</v>
      </c>
      <c r="CK15" s="196">
        <v>81</v>
      </c>
      <c r="CL15" s="197">
        <v>437500000</v>
      </c>
      <c r="CM15" s="196">
        <v>81</v>
      </c>
      <c r="CN15" s="197">
        <v>460000000</v>
      </c>
      <c r="CO15" s="196">
        <v>81</v>
      </c>
      <c r="CP15" s="197">
        <v>482500000</v>
      </c>
      <c r="CQ15" s="68" t="s">
        <v>65</v>
      </c>
      <c r="CR15" s="69"/>
      <c r="CS15" s="98" t="s">
        <v>202</v>
      </c>
      <c r="CT15" s="137">
        <v>4</v>
      </c>
      <c r="CU15" s="9" t="s">
        <v>203</v>
      </c>
      <c r="CV15" s="22">
        <v>297909000</v>
      </c>
      <c r="CW15" s="9" t="s">
        <v>173</v>
      </c>
      <c r="CX15" s="22">
        <v>415000000</v>
      </c>
      <c r="CY15" s="9" t="s">
        <v>173</v>
      </c>
      <c r="CZ15" s="27">
        <v>437500000</v>
      </c>
      <c r="DA15" s="9" t="s">
        <v>173</v>
      </c>
      <c r="DB15" s="27">
        <v>460000000</v>
      </c>
      <c r="DC15" s="9" t="s">
        <v>173</v>
      </c>
      <c r="DD15" s="330">
        <v>482500000</v>
      </c>
      <c r="DE15" s="254" t="s">
        <v>72</v>
      </c>
    </row>
    <row r="16" spans="1:109" s="70" customFormat="1" ht="66.75" thickTop="1" x14ac:dyDescent="0.25">
      <c r="A16" s="255"/>
      <c r="B16" s="71"/>
      <c r="C16" s="72"/>
      <c r="D16" s="71"/>
      <c r="E16" s="72"/>
      <c r="F16" s="71"/>
      <c r="G16" s="73"/>
      <c r="H16" s="74"/>
      <c r="I16" s="75"/>
      <c r="J16" s="75"/>
      <c r="K16" s="75"/>
      <c r="L16" s="75"/>
      <c r="M16" s="75"/>
      <c r="N16" s="75"/>
      <c r="O16" s="75"/>
      <c r="P16" s="75"/>
      <c r="Q16" s="75"/>
      <c r="R16" s="76"/>
      <c r="S16" s="77"/>
      <c r="T16" s="71"/>
      <c r="U16" s="72"/>
      <c r="V16" s="73"/>
      <c r="W16" s="78"/>
      <c r="X16" s="79"/>
      <c r="Y16" s="80"/>
      <c r="Z16" s="71"/>
      <c r="AA16" s="81"/>
      <c r="AB16" s="82"/>
      <c r="AC16" s="83"/>
      <c r="AD16" s="82"/>
      <c r="AE16" s="83"/>
      <c r="AF16" s="82"/>
      <c r="AG16" s="83"/>
      <c r="AH16" s="82"/>
      <c r="AI16" s="83"/>
      <c r="AJ16" s="82"/>
      <c r="AK16" s="84"/>
      <c r="AL16" s="79"/>
      <c r="AM16" s="78"/>
      <c r="AN16" s="73"/>
      <c r="AO16" s="78"/>
      <c r="AP16" s="73"/>
      <c r="AQ16" s="78"/>
      <c r="AR16" s="85"/>
      <c r="AS16" s="86"/>
      <c r="AT16" s="87"/>
      <c r="AU16" s="88"/>
      <c r="AV16" s="58"/>
      <c r="AW16" s="58"/>
      <c r="AX16" s="79"/>
      <c r="AY16" s="79"/>
      <c r="AZ16" s="87"/>
      <c r="BA16" s="88"/>
      <c r="BB16" s="89"/>
      <c r="BC16" s="99"/>
      <c r="BD16" s="92"/>
      <c r="BE16" s="92"/>
      <c r="BF16" s="92"/>
      <c r="BG16" s="92"/>
      <c r="BH16" s="92"/>
      <c r="BI16" s="79"/>
      <c r="BJ16" s="86"/>
      <c r="BK16" s="93"/>
      <c r="BL16" s="94"/>
      <c r="BM16" s="87"/>
      <c r="BN16" s="95"/>
      <c r="BO16" s="96"/>
      <c r="BP16" s="95"/>
      <c r="BQ16" s="73"/>
      <c r="BR16" s="157" t="s">
        <v>58</v>
      </c>
      <c r="BS16" s="158"/>
      <c r="BT16" s="157" t="s">
        <v>193</v>
      </c>
      <c r="BU16" s="159"/>
      <c r="BV16" s="148"/>
      <c r="BW16" s="149"/>
      <c r="BX16" s="148"/>
      <c r="BY16" s="150"/>
      <c r="BZ16" s="148"/>
      <c r="CA16" s="150"/>
      <c r="CB16" s="148"/>
      <c r="CC16" s="150"/>
      <c r="CD16" s="148"/>
      <c r="CE16" s="150"/>
      <c r="CF16" s="181"/>
      <c r="CG16" s="176"/>
      <c r="CH16" s="178">
        <f>SUM(CH17)</f>
        <v>1863018000</v>
      </c>
      <c r="CI16" s="176"/>
      <c r="CJ16" s="178">
        <f>SUM(CJ17)</f>
        <v>1913450000</v>
      </c>
      <c r="CK16" s="176"/>
      <c r="CL16" s="179">
        <f>SUM(CL17)</f>
        <v>2000000000</v>
      </c>
      <c r="CM16" s="176"/>
      <c r="CN16" s="178">
        <f>SUM(CN17)</f>
        <v>2100000000</v>
      </c>
      <c r="CO16" s="176"/>
      <c r="CP16" s="178">
        <f>SUM(CP17)</f>
        <v>2150000000</v>
      </c>
      <c r="CQ16" s="151"/>
      <c r="CR16" s="152"/>
      <c r="CS16" s="151"/>
      <c r="CT16" s="160"/>
      <c r="CU16" s="161"/>
      <c r="CV16" s="162">
        <f>CV17</f>
        <v>1863018000</v>
      </c>
      <c r="CW16" s="161"/>
      <c r="CX16" s="162">
        <f>CX17</f>
        <v>1913450000</v>
      </c>
      <c r="CY16" s="161"/>
      <c r="CZ16" s="162">
        <f>CZ17</f>
        <v>2000000000</v>
      </c>
      <c r="DA16" s="161"/>
      <c r="DB16" s="162">
        <f>DB17</f>
        <v>2100000000</v>
      </c>
      <c r="DC16" s="161"/>
      <c r="DD16" s="162">
        <f>DD17</f>
        <v>2150000000</v>
      </c>
      <c r="DE16" s="256" t="s">
        <v>72</v>
      </c>
    </row>
    <row r="17" spans="1:109" s="70" customFormat="1" ht="141.75" customHeight="1" x14ac:dyDescent="0.25">
      <c r="A17" s="255"/>
      <c r="B17" s="71"/>
      <c r="C17" s="72"/>
      <c r="D17" s="71"/>
      <c r="E17" s="72"/>
      <c r="F17" s="71"/>
      <c r="G17" s="73"/>
      <c r="H17" s="74"/>
      <c r="I17" s="75"/>
      <c r="J17" s="75"/>
      <c r="K17" s="75"/>
      <c r="L17" s="75"/>
      <c r="M17" s="75"/>
      <c r="N17" s="75"/>
      <c r="O17" s="75"/>
      <c r="P17" s="75"/>
      <c r="Q17" s="75"/>
      <c r="R17" s="76"/>
      <c r="S17" s="77"/>
      <c r="T17" s="71"/>
      <c r="U17" s="72"/>
      <c r="V17" s="73"/>
      <c r="W17" s="78"/>
      <c r="X17" s="79"/>
      <c r="Y17" s="80"/>
      <c r="Z17" s="71"/>
      <c r="AA17" s="81"/>
      <c r="AB17" s="82"/>
      <c r="AC17" s="83"/>
      <c r="AD17" s="82"/>
      <c r="AE17" s="83"/>
      <c r="AF17" s="82"/>
      <c r="AG17" s="83"/>
      <c r="AH17" s="82"/>
      <c r="AI17" s="83"/>
      <c r="AJ17" s="82"/>
      <c r="AK17" s="84"/>
      <c r="AL17" s="79"/>
      <c r="AM17" s="78"/>
      <c r="AN17" s="73"/>
      <c r="AO17" s="78"/>
      <c r="AP17" s="73"/>
      <c r="AQ17" s="78"/>
      <c r="AR17" s="85"/>
      <c r="AS17" s="86"/>
      <c r="AT17" s="87"/>
      <c r="AU17" s="88"/>
      <c r="AV17" s="58"/>
      <c r="AW17" s="58"/>
      <c r="AX17" s="79"/>
      <c r="AY17" s="79"/>
      <c r="AZ17" s="87"/>
      <c r="BA17" s="88"/>
      <c r="BB17" s="89"/>
      <c r="BC17" s="99"/>
      <c r="BD17" s="92"/>
      <c r="BE17" s="92"/>
      <c r="BF17" s="92"/>
      <c r="BG17" s="92"/>
      <c r="BH17" s="92"/>
      <c r="BI17" s="79"/>
      <c r="BJ17" s="86"/>
      <c r="BK17" s="93"/>
      <c r="BL17" s="94"/>
      <c r="BM17" s="87"/>
      <c r="BN17" s="95"/>
      <c r="BO17" s="96"/>
      <c r="BP17" s="95"/>
      <c r="BQ17" s="73"/>
      <c r="BR17" s="78"/>
      <c r="BS17" s="73"/>
      <c r="BT17" s="97" t="str">
        <f>BT16</f>
        <v xml:space="preserve">Persentase ASN Yang Memiliki Profil Kompetensi Sesuai Dengan Standar Penilaian </v>
      </c>
      <c r="BU17" s="71"/>
      <c r="BV17" s="58"/>
      <c r="BW17" s="66"/>
      <c r="BX17" s="58"/>
      <c r="BY17" s="67"/>
      <c r="BZ17" s="58"/>
      <c r="CA17" s="67"/>
      <c r="CB17" s="58"/>
      <c r="CC17" s="67"/>
      <c r="CD17" s="58"/>
      <c r="CE17" s="67"/>
      <c r="CF17" s="186">
        <v>0.11119999999999999</v>
      </c>
      <c r="CG17" s="198">
        <v>0.2089</v>
      </c>
      <c r="CH17" s="199">
        <v>1863018000</v>
      </c>
      <c r="CI17" s="198">
        <v>0.30669999999999997</v>
      </c>
      <c r="CJ17" s="199">
        <v>1913450000</v>
      </c>
      <c r="CK17" s="198">
        <v>0.40400000000000003</v>
      </c>
      <c r="CL17" s="199">
        <v>2000000000</v>
      </c>
      <c r="CM17" s="198">
        <v>0.50219999999999998</v>
      </c>
      <c r="CN17" s="199">
        <v>2100000000</v>
      </c>
      <c r="CO17" s="200">
        <v>0.6</v>
      </c>
      <c r="CP17" s="199">
        <v>2150000000</v>
      </c>
      <c r="CQ17" s="68" t="s">
        <v>66</v>
      </c>
      <c r="CR17" s="69"/>
      <c r="CS17" s="172" t="s">
        <v>177</v>
      </c>
      <c r="CT17" s="14" t="s">
        <v>142</v>
      </c>
      <c r="CU17" s="14" t="s">
        <v>165</v>
      </c>
      <c r="CV17" s="23">
        <v>1863018000</v>
      </c>
      <c r="CW17" s="168" t="s">
        <v>166</v>
      </c>
      <c r="CX17" s="26">
        <v>1913450000</v>
      </c>
      <c r="CY17" s="168" t="s">
        <v>167</v>
      </c>
      <c r="CZ17" s="26">
        <v>2000000000</v>
      </c>
      <c r="DA17" s="168" t="s">
        <v>168</v>
      </c>
      <c r="DB17" s="26">
        <v>2100000000</v>
      </c>
      <c r="DC17" s="168" t="s">
        <v>167</v>
      </c>
      <c r="DD17" s="26">
        <v>2150000000</v>
      </c>
      <c r="DE17" s="254" t="s">
        <v>72</v>
      </c>
    </row>
    <row r="18" spans="1:109" s="70" customFormat="1" ht="156" customHeight="1" thickBot="1" x14ac:dyDescent="0.3">
      <c r="A18" s="257"/>
      <c r="B18" s="100"/>
      <c r="C18" s="101"/>
      <c r="D18" s="100"/>
      <c r="E18" s="101"/>
      <c r="F18" s="100"/>
      <c r="G18" s="102"/>
      <c r="H18" s="103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104"/>
      <c r="T18" s="100"/>
      <c r="U18" s="101"/>
      <c r="V18" s="102"/>
      <c r="W18" s="105"/>
      <c r="X18" s="106"/>
      <c r="Y18" s="105"/>
      <c r="Z18" s="106"/>
      <c r="AA18" s="107"/>
      <c r="AB18" s="108"/>
      <c r="AC18" s="108"/>
      <c r="AD18" s="108"/>
      <c r="AE18" s="108"/>
      <c r="AF18" s="108"/>
      <c r="AG18" s="108"/>
      <c r="AH18" s="108"/>
      <c r="AI18" s="108"/>
      <c r="AJ18" s="108"/>
      <c r="AK18" s="109"/>
      <c r="AL18" s="106"/>
      <c r="AM18" s="105"/>
      <c r="AN18" s="102"/>
      <c r="AO18" s="105"/>
      <c r="AP18" s="102"/>
      <c r="AQ18" s="105"/>
      <c r="AR18" s="110"/>
      <c r="AS18" s="111"/>
      <c r="AT18" s="112"/>
      <c r="AU18" s="113"/>
      <c r="AV18" s="28"/>
      <c r="AW18" s="108"/>
      <c r="AX18" s="112" t="s">
        <v>41</v>
      </c>
      <c r="AY18" s="113" t="s">
        <v>204</v>
      </c>
      <c r="AZ18" s="112" t="s">
        <v>41</v>
      </c>
      <c r="BA18" s="113" t="s">
        <v>117</v>
      </c>
      <c r="BB18" s="114">
        <v>0.37</v>
      </c>
      <c r="BC18" s="115">
        <v>0.56000000000000005</v>
      </c>
      <c r="BD18" s="115">
        <v>0.65</v>
      </c>
      <c r="BE18" s="115">
        <v>0.74</v>
      </c>
      <c r="BF18" s="115">
        <v>0.83</v>
      </c>
      <c r="BG18" s="115">
        <v>0.93</v>
      </c>
      <c r="BH18" s="115">
        <v>0.93</v>
      </c>
      <c r="BI18" s="112"/>
      <c r="BJ18" s="17" t="s">
        <v>83</v>
      </c>
      <c r="BK18" s="116"/>
      <c r="BL18" s="117" t="s">
        <v>43</v>
      </c>
      <c r="BM18" s="112"/>
      <c r="BN18" s="326" t="s">
        <v>155</v>
      </c>
      <c r="BO18" s="96"/>
      <c r="BP18" s="95" t="s">
        <v>45</v>
      </c>
      <c r="BQ18" s="102"/>
      <c r="BR18" s="163" t="s">
        <v>59</v>
      </c>
      <c r="BS18" s="164"/>
      <c r="BT18" s="163" t="s">
        <v>186</v>
      </c>
      <c r="BU18" s="165"/>
      <c r="BV18" s="166"/>
      <c r="BW18" s="149"/>
      <c r="BX18" s="166"/>
      <c r="BY18" s="150"/>
      <c r="BZ18" s="166"/>
      <c r="CA18" s="150"/>
      <c r="CB18" s="166"/>
      <c r="CC18" s="150"/>
      <c r="CD18" s="166"/>
      <c r="CE18" s="150"/>
      <c r="CF18" s="187"/>
      <c r="CG18" s="201"/>
      <c r="CH18" s="202">
        <f>SUM(CH19:CH22)</f>
        <v>2928414000</v>
      </c>
      <c r="CI18" s="201"/>
      <c r="CJ18" s="202">
        <f>SUM(CJ19:CJ22)</f>
        <v>12077560000</v>
      </c>
      <c r="CK18" s="201"/>
      <c r="CL18" s="203">
        <f>SUM(CL19:CL22)</f>
        <v>6050846000</v>
      </c>
      <c r="CM18" s="201"/>
      <c r="CN18" s="202">
        <f>SUM(CN19:CN22)</f>
        <v>5616338000</v>
      </c>
      <c r="CO18" s="201"/>
      <c r="CP18" s="202">
        <f>SUM(CP19:CP22)</f>
        <v>5656506000</v>
      </c>
      <c r="CQ18" s="167"/>
      <c r="CR18" s="152"/>
      <c r="CS18" s="167"/>
      <c r="CT18" s="153"/>
      <c r="CU18" s="154"/>
      <c r="CV18" s="155">
        <f>SUM(CV19:CV22)</f>
        <v>2928414000</v>
      </c>
      <c r="CW18" s="154"/>
      <c r="CX18" s="155">
        <f>SUM(CX19:CX22)</f>
        <v>12077560000</v>
      </c>
      <c r="CY18" s="154"/>
      <c r="CZ18" s="155">
        <f>SUM(CZ19:CZ22)</f>
        <v>6050846000</v>
      </c>
      <c r="DA18" s="154"/>
      <c r="DB18" s="155">
        <f>SUM(DB19:DB22)</f>
        <v>5616338000</v>
      </c>
      <c r="DC18" s="154"/>
      <c r="DD18" s="155">
        <f>SUM(DD19:DD22)</f>
        <v>5656506000</v>
      </c>
      <c r="DE18" s="256" t="s">
        <v>72</v>
      </c>
    </row>
    <row r="19" spans="1:109" s="70" customFormat="1" ht="134.25" customHeight="1" thickTop="1" x14ac:dyDescent="0.25">
      <c r="A19" s="257"/>
      <c r="B19" s="100"/>
      <c r="C19" s="101"/>
      <c r="D19" s="100"/>
      <c r="E19" s="101"/>
      <c r="F19" s="100"/>
      <c r="G19" s="102"/>
      <c r="H19" s="103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104"/>
      <c r="T19" s="100"/>
      <c r="U19" s="101"/>
      <c r="V19" s="102"/>
      <c r="W19" s="105"/>
      <c r="X19" s="106"/>
      <c r="Y19" s="105"/>
      <c r="Z19" s="106"/>
      <c r="AA19" s="107"/>
      <c r="AB19" s="108"/>
      <c r="AC19" s="108"/>
      <c r="AD19" s="108"/>
      <c r="AE19" s="108"/>
      <c r="AF19" s="108"/>
      <c r="AG19" s="108"/>
      <c r="AH19" s="108"/>
      <c r="AI19" s="108"/>
      <c r="AJ19" s="108"/>
      <c r="AK19" s="109"/>
      <c r="AL19" s="106"/>
      <c r="AM19" s="105"/>
      <c r="AN19" s="102"/>
      <c r="AO19" s="105"/>
      <c r="AP19" s="102"/>
      <c r="AQ19" s="105"/>
      <c r="AR19" s="110"/>
      <c r="AS19" s="111"/>
      <c r="AT19" s="112"/>
      <c r="AU19" s="113"/>
      <c r="AV19" s="106"/>
      <c r="AW19" s="108"/>
      <c r="AX19" s="106"/>
      <c r="AY19" s="106"/>
      <c r="AZ19" s="112"/>
      <c r="BA19" s="113"/>
      <c r="BB19" s="113"/>
      <c r="BC19" s="113"/>
      <c r="BD19" s="108"/>
      <c r="BE19" s="108"/>
      <c r="BF19" s="108"/>
      <c r="BG19" s="108"/>
      <c r="BH19" s="108"/>
      <c r="BI19" s="106"/>
      <c r="BJ19" s="258"/>
      <c r="BK19" s="118"/>
      <c r="BL19" s="119"/>
      <c r="BM19" s="112"/>
      <c r="BN19" s="95"/>
      <c r="BO19" s="96"/>
      <c r="BP19" s="95"/>
      <c r="BQ19" s="102"/>
      <c r="BR19" s="105"/>
      <c r="BS19" s="102"/>
      <c r="BT19" s="170" t="s">
        <v>71</v>
      </c>
      <c r="BU19" s="100"/>
      <c r="BV19" s="121"/>
      <c r="BW19" s="122"/>
      <c r="BX19" s="121"/>
      <c r="BY19" s="123"/>
      <c r="BZ19" s="121"/>
      <c r="CA19" s="123"/>
      <c r="CB19" s="121"/>
      <c r="CC19" s="123"/>
      <c r="CD19" s="121"/>
      <c r="CE19" s="123"/>
      <c r="CF19" s="327">
        <v>1.8499999999999999E-2</v>
      </c>
      <c r="CG19" s="328">
        <v>2.1700000000000001E-2</v>
      </c>
      <c r="CH19" s="204">
        <v>866275000</v>
      </c>
      <c r="CI19" s="328">
        <v>2.1899999999999999E-2</v>
      </c>
      <c r="CJ19" s="204">
        <v>9929020000</v>
      </c>
      <c r="CK19" s="328">
        <v>2.2100000000000002E-2</v>
      </c>
      <c r="CL19" s="204">
        <v>3537096000</v>
      </c>
      <c r="CM19" s="328">
        <v>3.7100000000000001E-2</v>
      </c>
      <c r="CN19" s="204">
        <v>2670326000</v>
      </c>
      <c r="CO19" s="328">
        <v>3.73E-2</v>
      </c>
      <c r="CP19" s="204">
        <v>2110842000</v>
      </c>
      <c r="CQ19" s="111" t="s">
        <v>67</v>
      </c>
      <c r="CR19" s="69"/>
      <c r="CS19" s="183" t="s">
        <v>194</v>
      </c>
      <c r="CT19" s="15" t="s">
        <v>142</v>
      </c>
      <c r="CU19" s="16" t="s">
        <v>199</v>
      </c>
      <c r="CV19" s="24">
        <v>866275000</v>
      </c>
      <c r="CW19" s="16" t="s">
        <v>163</v>
      </c>
      <c r="CX19" s="24">
        <v>9929020000</v>
      </c>
      <c r="CY19" s="16" t="s">
        <v>161</v>
      </c>
      <c r="CZ19" s="24">
        <v>3537096000</v>
      </c>
      <c r="DA19" s="16" t="s">
        <v>162</v>
      </c>
      <c r="DB19" s="24">
        <v>2670326000</v>
      </c>
      <c r="DC19" s="16" t="s">
        <v>164</v>
      </c>
      <c r="DD19" s="24">
        <v>2110842000</v>
      </c>
      <c r="DE19" s="254" t="s">
        <v>72</v>
      </c>
    </row>
    <row r="20" spans="1:109" s="70" customFormat="1" ht="104.25" customHeight="1" x14ac:dyDescent="0.25">
      <c r="A20" s="257"/>
      <c r="B20" s="100"/>
      <c r="C20" s="101"/>
      <c r="D20" s="100"/>
      <c r="E20" s="101"/>
      <c r="F20" s="100"/>
      <c r="G20" s="102"/>
      <c r="H20" s="103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104"/>
      <c r="T20" s="100"/>
      <c r="U20" s="101"/>
      <c r="V20" s="102"/>
      <c r="W20" s="105"/>
      <c r="X20" s="106"/>
      <c r="Y20" s="105"/>
      <c r="Z20" s="106"/>
      <c r="AA20" s="107"/>
      <c r="AB20" s="108"/>
      <c r="AC20" s="108"/>
      <c r="AD20" s="108"/>
      <c r="AE20" s="108"/>
      <c r="AF20" s="108"/>
      <c r="AG20" s="108"/>
      <c r="AH20" s="108"/>
      <c r="AI20" s="108"/>
      <c r="AJ20" s="108"/>
      <c r="AK20" s="109"/>
      <c r="AL20" s="106"/>
      <c r="AM20" s="105"/>
      <c r="AN20" s="102"/>
      <c r="AO20" s="105"/>
      <c r="AP20" s="102"/>
      <c r="AQ20" s="105"/>
      <c r="AR20" s="110"/>
      <c r="AS20" s="111"/>
      <c r="AT20" s="112"/>
      <c r="AU20" s="113"/>
      <c r="AV20" s="106"/>
      <c r="AW20" s="108"/>
      <c r="AX20" s="106"/>
      <c r="AY20" s="79"/>
      <c r="AZ20" s="112"/>
      <c r="BA20" s="88"/>
      <c r="BB20" s="113"/>
      <c r="BC20" s="113"/>
      <c r="BD20" s="108"/>
      <c r="BE20" s="108"/>
      <c r="BF20" s="108"/>
      <c r="BG20" s="108"/>
      <c r="BH20" s="108"/>
      <c r="BI20" s="106"/>
      <c r="BJ20" s="111"/>
      <c r="BK20" s="118"/>
      <c r="BL20" s="119"/>
      <c r="BM20" s="112"/>
      <c r="BN20" s="95"/>
      <c r="BO20" s="96"/>
      <c r="BP20" s="95"/>
      <c r="BQ20" s="102"/>
      <c r="BR20" s="105"/>
      <c r="BS20" s="102"/>
      <c r="BT20" s="120" t="s">
        <v>79</v>
      </c>
      <c r="BU20" s="100"/>
      <c r="BV20" s="121"/>
      <c r="BW20" s="122"/>
      <c r="BX20" s="121"/>
      <c r="BY20" s="123"/>
      <c r="BZ20" s="121"/>
      <c r="CA20" s="123"/>
      <c r="CB20" s="121"/>
      <c r="CC20" s="123"/>
      <c r="CD20" s="121"/>
      <c r="CE20" s="123"/>
      <c r="CF20" s="184">
        <f>10/5394</f>
        <v>1.8539117538005192E-3</v>
      </c>
      <c r="CG20" s="13">
        <f>9/5394</f>
        <v>1.6685205784204673E-3</v>
      </c>
      <c r="CH20" s="190">
        <v>1254211000</v>
      </c>
      <c r="CI20" s="13">
        <f>8/5394</f>
        <v>1.4831294030404152E-3</v>
      </c>
      <c r="CJ20" s="190">
        <v>1270000000</v>
      </c>
      <c r="CK20" s="13">
        <f>7/5394</f>
        <v>1.2977382276603633E-3</v>
      </c>
      <c r="CL20" s="190">
        <v>1460500000</v>
      </c>
      <c r="CM20" s="13">
        <f>6/5394</f>
        <v>1.1123470522803114E-3</v>
      </c>
      <c r="CN20" s="190">
        <v>1679575000</v>
      </c>
      <c r="CO20" s="13">
        <f>5/5394</f>
        <v>9.2695587690025958E-4</v>
      </c>
      <c r="CP20" s="190">
        <v>1931511000</v>
      </c>
      <c r="CQ20" s="111" t="s">
        <v>68</v>
      </c>
      <c r="CR20" s="69"/>
      <c r="CS20" s="171" t="s">
        <v>178</v>
      </c>
      <c r="CT20" s="12" t="s">
        <v>147</v>
      </c>
      <c r="CU20" s="13" t="s">
        <v>196</v>
      </c>
      <c r="CV20" s="21">
        <v>1254211000</v>
      </c>
      <c r="CW20" s="13" t="s">
        <v>179</v>
      </c>
      <c r="CX20" s="21">
        <v>1270000000</v>
      </c>
      <c r="CY20" s="13" t="s">
        <v>180</v>
      </c>
      <c r="CZ20" s="21">
        <v>1460500000</v>
      </c>
      <c r="DA20" s="13" t="s">
        <v>181</v>
      </c>
      <c r="DB20" s="21">
        <v>1679575000</v>
      </c>
      <c r="DC20" s="13" t="s">
        <v>182</v>
      </c>
      <c r="DD20" s="21">
        <v>1931511000</v>
      </c>
      <c r="DE20" s="254" t="s">
        <v>72</v>
      </c>
    </row>
    <row r="21" spans="1:109" s="70" customFormat="1" ht="33" x14ac:dyDescent="0.25">
      <c r="A21" s="257"/>
      <c r="B21" s="100"/>
      <c r="C21" s="101"/>
      <c r="D21" s="100"/>
      <c r="E21" s="101"/>
      <c r="F21" s="100"/>
      <c r="G21" s="102"/>
      <c r="H21" s="103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104"/>
      <c r="T21" s="100"/>
      <c r="U21" s="101"/>
      <c r="V21" s="102"/>
      <c r="W21" s="105"/>
      <c r="X21" s="106"/>
      <c r="Y21" s="105"/>
      <c r="Z21" s="106"/>
      <c r="AA21" s="107"/>
      <c r="AB21" s="108"/>
      <c r="AC21" s="108"/>
      <c r="AD21" s="108"/>
      <c r="AE21" s="108"/>
      <c r="AF21" s="108"/>
      <c r="AG21" s="108"/>
      <c r="AH21" s="108"/>
      <c r="AI21" s="108"/>
      <c r="AJ21" s="108"/>
      <c r="AK21" s="109"/>
      <c r="AL21" s="106"/>
      <c r="AM21" s="105"/>
      <c r="AN21" s="102"/>
      <c r="AO21" s="105"/>
      <c r="AP21" s="102"/>
      <c r="AQ21" s="105"/>
      <c r="AR21" s="110"/>
      <c r="AS21" s="111"/>
      <c r="AT21" s="112"/>
      <c r="AU21" s="113"/>
      <c r="AV21" s="106"/>
      <c r="AW21" s="108"/>
      <c r="AX21" s="106"/>
      <c r="AY21" s="79"/>
      <c r="AZ21" s="112"/>
      <c r="BA21" s="88"/>
      <c r="BB21" s="113"/>
      <c r="BC21" s="113"/>
      <c r="BD21" s="108"/>
      <c r="BE21" s="108"/>
      <c r="BF21" s="108"/>
      <c r="BG21" s="108"/>
      <c r="BH21" s="108"/>
      <c r="BI21" s="106"/>
      <c r="BJ21" s="111"/>
      <c r="BK21" s="118"/>
      <c r="BL21" s="119"/>
      <c r="BM21" s="112"/>
      <c r="BN21" s="113"/>
      <c r="BO21" s="96"/>
      <c r="BP21" s="113"/>
      <c r="BQ21" s="102"/>
      <c r="BR21" s="105"/>
      <c r="BS21" s="102"/>
      <c r="BT21" s="170" t="s">
        <v>124</v>
      </c>
      <c r="BU21" s="100"/>
      <c r="BV21" s="121"/>
      <c r="BW21" s="122"/>
      <c r="BX21" s="121"/>
      <c r="BY21" s="123"/>
      <c r="BZ21" s="121"/>
      <c r="CA21" s="123"/>
      <c r="CB21" s="121"/>
      <c r="CC21" s="123"/>
      <c r="CD21" s="121"/>
      <c r="CE21" s="123"/>
      <c r="CF21" s="188">
        <f>2500/5394</f>
        <v>0.4634779384501298</v>
      </c>
      <c r="CG21" s="7">
        <f>3000/5394</f>
        <v>0.55617352614015569</v>
      </c>
      <c r="CH21" s="190">
        <v>150000000</v>
      </c>
      <c r="CI21" s="7">
        <f>3500/5394</f>
        <v>0.64886911383018164</v>
      </c>
      <c r="CJ21" s="190">
        <v>175000000</v>
      </c>
      <c r="CK21" s="7">
        <f>4100/5394</f>
        <v>0.76010381905821278</v>
      </c>
      <c r="CL21" s="190">
        <v>201250000</v>
      </c>
      <c r="CM21" s="7">
        <f>4600/5394</f>
        <v>0.85279940674823873</v>
      </c>
      <c r="CN21" s="190">
        <v>231437000</v>
      </c>
      <c r="CO21" s="7">
        <f>5300/5394</f>
        <v>0.98257322951427517</v>
      </c>
      <c r="CP21" s="190">
        <v>266153000</v>
      </c>
      <c r="CQ21" s="111" t="s">
        <v>69</v>
      </c>
      <c r="CR21" s="69"/>
      <c r="CS21" s="170" t="s">
        <v>127</v>
      </c>
      <c r="CT21" s="6" t="s">
        <v>146</v>
      </c>
      <c r="CU21" s="7" t="s">
        <v>195</v>
      </c>
      <c r="CV21" s="21">
        <v>150000000</v>
      </c>
      <c r="CW21" s="7" t="s">
        <v>156</v>
      </c>
      <c r="CX21" s="21">
        <v>175000000</v>
      </c>
      <c r="CY21" s="7" t="s">
        <v>157</v>
      </c>
      <c r="CZ21" s="21">
        <v>201250000</v>
      </c>
      <c r="DA21" s="7" t="s">
        <v>158</v>
      </c>
      <c r="DB21" s="21">
        <v>231437000</v>
      </c>
      <c r="DC21" s="7" t="s">
        <v>159</v>
      </c>
      <c r="DD21" s="21">
        <v>266153000</v>
      </c>
      <c r="DE21" s="254" t="s">
        <v>72</v>
      </c>
    </row>
    <row r="22" spans="1:109" s="70" customFormat="1" ht="102.75" customHeight="1" thickBot="1" x14ac:dyDescent="0.3">
      <c r="A22" s="224"/>
      <c r="B22" s="225"/>
      <c r="C22" s="226"/>
      <c r="D22" s="225"/>
      <c r="E22" s="226"/>
      <c r="F22" s="225"/>
      <c r="G22" s="227"/>
      <c r="H22" s="228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30"/>
      <c r="T22" s="225"/>
      <c r="U22" s="226"/>
      <c r="V22" s="227"/>
      <c r="W22" s="231"/>
      <c r="X22" s="232"/>
      <c r="Y22" s="231"/>
      <c r="Z22" s="232"/>
      <c r="AA22" s="233"/>
      <c r="AB22" s="234"/>
      <c r="AC22" s="234"/>
      <c r="AD22" s="234"/>
      <c r="AE22" s="234"/>
      <c r="AF22" s="234"/>
      <c r="AG22" s="234"/>
      <c r="AH22" s="234"/>
      <c r="AI22" s="234"/>
      <c r="AJ22" s="234"/>
      <c r="AK22" s="235"/>
      <c r="AL22" s="232"/>
      <c r="AM22" s="231"/>
      <c r="AN22" s="227"/>
      <c r="AO22" s="231"/>
      <c r="AP22" s="227"/>
      <c r="AQ22" s="231"/>
      <c r="AR22" s="259"/>
      <c r="AS22" s="239"/>
      <c r="AT22" s="237"/>
      <c r="AU22" s="238"/>
      <c r="AV22" s="232"/>
      <c r="AW22" s="234"/>
      <c r="AX22" s="232"/>
      <c r="AY22" s="260"/>
      <c r="AZ22" s="237"/>
      <c r="BA22" s="261"/>
      <c r="BB22" s="238"/>
      <c r="BC22" s="238"/>
      <c r="BD22" s="234"/>
      <c r="BE22" s="234"/>
      <c r="BF22" s="234"/>
      <c r="BG22" s="234"/>
      <c r="BH22" s="234"/>
      <c r="BI22" s="232"/>
      <c r="BJ22" s="239"/>
      <c r="BK22" s="262"/>
      <c r="BL22" s="236"/>
      <c r="BM22" s="237"/>
      <c r="BN22" s="238"/>
      <c r="BO22" s="263"/>
      <c r="BP22" s="238"/>
      <c r="BQ22" s="227"/>
      <c r="BR22" s="231"/>
      <c r="BS22" s="227"/>
      <c r="BT22" s="264" t="s">
        <v>80</v>
      </c>
      <c r="BU22" s="225"/>
      <c r="BV22" s="265"/>
      <c r="BW22" s="266"/>
      <c r="BX22" s="265"/>
      <c r="BY22" s="267"/>
      <c r="BZ22" s="265"/>
      <c r="CA22" s="267"/>
      <c r="CB22" s="265"/>
      <c r="CC22" s="267"/>
      <c r="CD22" s="265"/>
      <c r="CE22" s="267"/>
      <c r="CF22" s="268">
        <f>3900/5394</f>
        <v>0.7230255839822024</v>
      </c>
      <c r="CG22" s="269">
        <f>4190/5394</f>
        <v>0.77678902484241752</v>
      </c>
      <c r="CH22" s="195">
        <v>657928000</v>
      </c>
      <c r="CI22" s="269">
        <f>4550/5394</f>
        <v>0.84352984797923614</v>
      </c>
      <c r="CJ22" s="195">
        <v>703540000</v>
      </c>
      <c r="CK22" s="269">
        <f>4850/5394</f>
        <v>0.89914720059325182</v>
      </c>
      <c r="CL22" s="195">
        <v>852000000</v>
      </c>
      <c r="CM22" s="269">
        <f>5200/5394</f>
        <v>0.96403411197626998</v>
      </c>
      <c r="CN22" s="195">
        <v>1035000000</v>
      </c>
      <c r="CO22" s="269">
        <f>5300/5394</f>
        <v>0.98257322951427517</v>
      </c>
      <c r="CP22" s="195">
        <v>1348000000</v>
      </c>
      <c r="CQ22" s="239" t="s">
        <v>70</v>
      </c>
      <c r="CR22" s="241"/>
      <c r="CS22" s="270" t="s">
        <v>197</v>
      </c>
      <c r="CT22" s="271" t="s">
        <v>148</v>
      </c>
      <c r="CU22" s="272" t="s">
        <v>198</v>
      </c>
      <c r="CV22" s="273">
        <v>657928000</v>
      </c>
      <c r="CW22" s="272" t="s">
        <v>183</v>
      </c>
      <c r="CX22" s="273">
        <v>703540000</v>
      </c>
      <c r="CY22" s="272" t="s">
        <v>184</v>
      </c>
      <c r="CZ22" s="273">
        <v>852000000</v>
      </c>
      <c r="DA22" s="272" t="s">
        <v>184</v>
      </c>
      <c r="DB22" s="273">
        <v>1035000000</v>
      </c>
      <c r="DC22" s="272" t="s">
        <v>185</v>
      </c>
      <c r="DD22" s="273">
        <v>1348000000</v>
      </c>
      <c r="DE22" s="274" t="s">
        <v>72</v>
      </c>
    </row>
    <row r="23" spans="1:109" s="70" customFormat="1" ht="17.25" thickTop="1" x14ac:dyDescent="0.25">
      <c r="A23" s="205"/>
      <c r="B23" s="206"/>
      <c r="C23" s="207"/>
      <c r="D23" s="206"/>
      <c r="E23" s="207"/>
      <c r="F23" s="206"/>
      <c r="G23" s="208"/>
      <c r="H23" s="209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1"/>
      <c r="T23" s="206"/>
      <c r="U23" s="207"/>
      <c r="V23" s="208"/>
      <c r="W23" s="212"/>
      <c r="X23" s="213"/>
      <c r="Y23" s="212"/>
      <c r="Z23" s="213"/>
      <c r="AA23" s="214"/>
      <c r="AB23" s="215"/>
      <c r="AC23" s="215"/>
      <c r="AD23" s="215"/>
      <c r="AE23" s="215"/>
      <c r="AF23" s="215"/>
      <c r="AG23" s="215"/>
      <c r="AH23" s="215"/>
      <c r="AI23" s="215"/>
      <c r="AJ23" s="215"/>
      <c r="AK23" s="216"/>
      <c r="AL23" s="213"/>
      <c r="AM23" s="212"/>
      <c r="AN23" s="208"/>
      <c r="AO23" s="212"/>
      <c r="AP23" s="208"/>
      <c r="AQ23" s="212"/>
      <c r="AR23" s="217"/>
      <c r="AS23" s="218"/>
      <c r="AT23" s="219"/>
      <c r="AU23" s="220"/>
      <c r="AV23" s="213"/>
      <c r="AW23" s="215"/>
      <c r="AX23" s="213"/>
      <c r="AY23" s="213"/>
      <c r="AZ23" s="219"/>
      <c r="BA23" s="220"/>
      <c r="BB23" s="220"/>
      <c r="BC23" s="220"/>
      <c r="BD23" s="215"/>
      <c r="BE23" s="215"/>
      <c r="BF23" s="215"/>
      <c r="BG23" s="215"/>
      <c r="BH23" s="215"/>
      <c r="BI23" s="213"/>
      <c r="BJ23" s="218"/>
      <c r="BK23" s="221"/>
      <c r="BL23" s="222"/>
      <c r="BM23" s="219"/>
      <c r="BN23" s="220"/>
      <c r="BO23" s="223"/>
      <c r="BP23" s="220"/>
      <c r="BQ23" s="208"/>
      <c r="BR23" s="312"/>
      <c r="BS23" s="311"/>
      <c r="BT23" s="312"/>
      <c r="BU23" s="313"/>
      <c r="BV23" s="314"/>
      <c r="BW23" s="315"/>
      <c r="BX23" s="314"/>
      <c r="BY23" s="316"/>
      <c r="BZ23" s="314"/>
      <c r="CA23" s="316"/>
      <c r="CB23" s="314"/>
      <c r="CC23" s="316"/>
      <c r="CD23" s="314"/>
      <c r="CE23" s="316"/>
      <c r="CF23" s="317"/>
      <c r="CG23" s="293"/>
      <c r="CH23" s="294">
        <f>CH7+CH11+CH16+CH18</f>
        <v>15003294500</v>
      </c>
      <c r="CI23" s="294"/>
      <c r="CJ23" s="294">
        <f t="shared" ref="CJ23:CP23" si="0">CJ7+CJ11+CJ16+CJ18</f>
        <v>30484204000</v>
      </c>
      <c r="CK23" s="294"/>
      <c r="CL23" s="294">
        <f t="shared" si="0"/>
        <v>25885746000</v>
      </c>
      <c r="CM23" s="294"/>
      <c r="CN23" s="294">
        <f t="shared" si="0"/>
        <v>27029756000</v>
      </c>
      <c r="CO23" s="294"/>
      <c r="CP23" s="294">
        <f t="shared" si="0"/>
        <v>28613173000</v>
      </c>
      <c r="CQ23" s="300"/>
      <c r="CR23" s="301"/>
      <c r="CS23" s="300"/>
      <c r="CT23" s="302"/>
      <c r="CU23" s="303"/>
      <c r="CV23" s="304">
        <f>CV7+CV11+CV16+CV18</f>
        <v>15003294500</v>
      </c>
      <c r="CW23" s="304"/>
      <c r="CX23" s="304">
        <f t="shared" ref="CX23:DB23" si="1">CX7+CX11+CX16+CX18</f>
        <v>30484204000</v>
      </c>
      <c r="CY23" s="304"/>
      <c r="CZ23" s="304">
        <f t="shared" si="1"/>
        <v>25885746000</v>
      </c>
      <c r="DA23" s="304"/>
      <c r="DB23" s="304">
        <f t="shared" si="1"/>
        <v>27029756000</v>
      </c>
      <c r="DC23" s="304"/>
      <c r="DD23" s="304">
        <f>DD7+DD11+DD16+DD18</f>
        <v>28613173000</v>
      </c>
      <c r="DE23" s="305"/>
    </row>
    <row r="24" spans="1:109" s="70" customFormat="1" ht="17.25" thickBot="1" x14ac:dyDescent="0.3">
      <c r="A24" s="224"/>
      <c r="B24" s="225"/>
      <c r="C24" s="226"/>
      <c r="D24" s="225"/>
      <c r="E24" s="226"/>
      <c r="F24" s="225"/>
      <c r="G24" s="227"/>
      <c r="H24" s="228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30"/>
      <c r="T24" s="225"/>
      <c r="U24" s="226"/>
      <c r="V24" s="227"/>
      <c r="W24" s="231"/>
      <c r="X24" s="232"/>
      <c r="Y24" s="231"/>
      <c r="Z24" s="232"/>
      <c r="AA24" s="233"/>
      <c r="AB24" s="234"/>
      <c r="AC24" s="234"/>
      <c r="AD24" s="234"/>
      <c r="AE24" s="234"/>
      <c r="AF24" s="234"/>
      <c r="AG24" s="234"/>
      <c r="AH24" s="234"/>
      <c r="AI24" s="234"/>
      <c r="AJ24" s="234"/>
      <c r="AK24" s="235"/>
      <c r="AL24" s="232"/>
      <c r="AM24" s="231"/>
      <c r="AN24" s="227"/>
      <c r="AO24" s="231"/>
      <c r="AP24" s="227"/>
      <c r="AQ24" s="231"/>
      <c r="AR24" s="232"/>
      <c r="AS24" s="236"/>
      <c r="AT24" s="237"/>
      <c r="AU24" s="238"/>
      <c r="AV24" s="232"/>
      <c r="AW24" s="234"/>
      <c r="AX24" s="232"/>
      <c r="AY24" s="232"/>
      <c r="AZ24" s="237"/>
      <c r="BA24" s="238"/>
      <c r="BB24" s="238"/>
      <c r="BC24" s="238"/>
      <c r="BD24" s="234"/>
      <c r="BE24" s="234"/>
      <c r="BF24" s="234"/>
      <c r="BG24" s="234"/>
      <c r="BH24" s="234"/>
      <c r="BI24" s="232"/>
      <c r="BJ24" s="238"/>
      <c r="BK24" s="225"/>
      <c r="BL24" s="232"/>
      <c r="BM24" s="237"/>
      <c r="BN24" s="239"/>
      <c r="BO24" s="240"/>
      <c r="BP24" s="239"/>
      <c r="BQ24" s="227"/>
      <c r="BR24" s="319"/>
      <c r="BS24" s="318"/>
      <c r="BT24" s="319"/>
      <c r="BU24" s="299"/>
      <c r="BV24" s="320"/>
      <c r="BW24" s="321"/>
      <c r="BX24" s="320"/>
      <c r="BY24" s="322"/>
      <c r="BZ24" s="320"/>
      <c r="CA24" s="322"/>
      <c r="CB24" s="323"/>
      <c r="CC24" s="322"/>
      <c r="CD24" s="323"/>
      <c r="CE24" s="322"/>
      <c r="CF24" s="324"/>
      <c r="CG24" s="295"/>
      <c r="CH24" s="296"/>
      <c r="CI24" s="297"/>
      <c r="CJ24" s="295"/>
      <c r="CK24" s="297"/>
      <c r="CL24" s="298"/>
      <c r="CM24" s="297"/>
      <c r="CN24" s="296"/>
      <c r="CO24" s="297"/>
      <c r="CP24" s="296">
        <f>SUM(CH23:CP23)</f>
        <v>127016173500</v>
      </c>
      <c r="CQ24" s="306"/>
      <c r="CR24" s="307"/>
      <c r="CS24" s="306"/>
      <c r="CT24" s="308"/>
      <c r="CU24" s="309"/>
      <c r="CV24" s="310"/>
      <c r="CW24" s="309"/>
      <c r="CX24" s="310"/>
      <c r="CY24" s="309"/>
      <c r="CZ24" s="310"/>
      <c r="DA24" s="309"/>
      <c r="DB24" s="310"/>
      <c r="DC24" s="309"/>
      <c r="DD24" s="310"/>
      <c r="DE24" s="331">
        <f>SUM(CV23:DD23)</f>
        <v>127016173500</v>
      </c>
    </row>
    <row r="25" spans="1:109" ht="17.25" thickTop="1" x14ac:dyDescent="0.25">
      <c r="BN25" s="292"/>
      <c r="BO25" s="124"/>
      <c r="BP25" s="125"/>
      <c r="BQ25" s="291"/>
      <c r="BR25" s="291"/>
    </row>
    <row r="26" spans="1:109" x14ac:dyDescent="0.25">
      <c r="BN26" s="125"/>
      <c r="BO26" s="124"/>
      <c r="BP26" s="125"/>
      <c r="BQ26" s="247"/>
      <c r="BR26" s="247"/>
    </row>
    <row r="27" spans="1:109" x14ac:dyDescent="0.25">
      <c r="BN27" s="125"/>
      <c r="BO27" s="124"/>
      <c r="BP27" s="125"/>
      <c r="BQ27" s="247"/>
      <c r="BR27" s="247"/>
    </row>
    <row r="28" spans="1:109" x14ac:dyDescent="0.25">
      <c r="BN28" s="125"/>
      <c r="BO28" s="124"/>
      <c r="BP28" s="125"/>
      <c r="BQ28" s="247"/>
      <c r="BR28" s="247"/>
    </row>
  </sheetData>
  <mergeCells count="65">
    <mergeCell ref="DE1:DE4"/>
    <mergeCell ref="CD3:CE3"/>
    <mergeCell ref="CU3:CV3"/>
    <mergeCell ref="CW3:CX3"/>
    <mergeCell ref="CY3:CZ3"/>
    <mergeCell ref="DA3:DB3"/>
    <mergeCell ref="CF1:CF4"/>
    <mergeCell ref="CQ1:CQ4"/>
    <mergeCell ref="CG1:CP2"/>
    <mergeCell ref="CG3:CH3"/>
    <mergeCell ref="CI3:CJ3"/>
    <mergeCell ref="CK3:CL3"/>
    <mergeCell ref="CM3:CN3"/>
    <mergeCell ref="CO3:CP3"/>
    <mergeCell ref="AV1:AV4"/>
    <mergeCell ref="AW1:AW4"/>
    <mergeCell ref="DC3:DD3"/>
    <mergeCell ref="CS1:CS4"/>
    <mergeCell ref="CT1:CT4"/>
    <mergeCell ref="CU1:DD2"/>
    <mergeCell ref="BH1:BH4"/>
    <mergeCell ref="BJ1:BJ4"/>
    <mergeCell ref="BL1:BL4"/>
    <mergeCell ref="BN1:BN4"/>
    <mergeCell ref="BP1:BP4"/>
    <mergeCell ref="BS1:BT4"/>
    <mergeCell ref="BU1:BU4"/>
    <mergeCell ref="BV1:CE2"/>
    <mergeCell ref="BV3:BW3"/>
    <mergeCell ref="BX3:BY3"/>
    <mergeCell ref="BZ3:CA3"/>
    <mergeCell ref="CB3:CC3"/>
    <mergeCell ref="AY1:AY4"/>
    <mergeCell ref="BA1:BA4"/>
    <mergeCell ref="BB1:BB4"/>
    <mergeCell ref="BC1:BG2"/>
    <mergeCell ref="BQ1:BR4"/>
    <mergeCell ref="AU1:AU4"/>
    <mergeCell ref="S1:S4"/>
    <mergeCell ref="T1:U3"/>
    <mergeCell ref="V1:W3"/>
    <mergeCell ref="X1:Y3"/>
    <mergeCell ref="Z1:Z3"/>
    <mergeCell ref="AA1:AJ2"/>
    <mergeCell ref="AC3:AD3"/>
    <mergeCell ref="AE3:AF3"/>
    <mergeCell ref="AG3:AH3"/>
    <mergeCell ref="AI3:AJ3"/>
    <mergeCell ref="AA3:AB3"/>
    <mergeCell ref="AK1:AK4"/>
    <mergeCell ref="AL1:AM4"/>
    <mergeCell ref="AN1:AO4"/>
    <mergeCell ref="AP1:AQ4"/>
    <mergeCell ref="AS1:AS4"/>
    <mergeCell ref="I1:R2"/>
    <mergeCell ref="A1:A4"/>
    <mergeCell ref="B1:C4"/>
    <mergeCell ref="D1:E4"/>
    <mergeCell ref="F1:G4"/>
    <mergeCell ref="H1:H4"/>
    <mergeCell ref="I3:J3"/>
    <mergeCell ref="K3:L3"/>
    <mergeCell ref="M3:N3"/>
    <mergeCell ref="O3:P3"/>
    <mergeCell ref="Q3:R3"/>
  </mergeCells>
  <pageMargins left="0.39370078740157483" right="0.39370078740157483" top="0.59055118110236227" bottom="0.59055118110236227" header="0.31496062992125984" footer="0.31496062992125984"/>
  <pageSetup paperSize="9" scale="81" orientation="landscape" r:id="rId1"/>
  <rowBreaks count="2" manualBreakCount="2">
    <brk id="18" max="104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L22" sqref="L22"/>
    </sheetView>
  </sheetViews>
  <sheetFormatPr defaultRowHeight="15" x14ac:dyDescent="0.25"/>
  <sheetData>
    <row r="1" spans="1:21" x14ac:dyDescent="0.25">
      <c r="A1">
        <f>((25*0)/100)</f>
        <v>0</v>
      </c>
    </row>
    <row r="2" spans="1:21" x14ac:dyDescent="0.25">
      <c r="Q2">
        <v>1</v>
      </c>
      <c r="R2">
        <v>2</v>
      </c>
      <c r="S2">
        <v>3</v>
      </c>
      <c r="T2">
        <v>4</v>
      </c>
      <c r="U2">
        <v>5</v>
      </c>
    </row>
    <row r="3" spans="1:21" x14ac:dyDescent="0.25">
      <c r="A3">
        <f>((25*60)/100)</f>
        <v>15</v>
      </c>
      <c r="C3">
        <f>(25*(1-0.5))</f>
        <v>12.5</v>
      </c>
      <c r="G3">
        <f>25-C3</f>
        <v>12.5</v>
      </c>
      <c r="O3" t="s">
        <v>51</v>
      </c>
      <c r="Q3">
        <v>0.25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f>((25*70)/100)</f>
        <v>17.5</v>
      </c>
      <c r="C4">
        <f>(25*(1-0.4))</f>
        <v>15</v>
      </c>
      <c r="G4">
        <f t="shared" ref="G4:G7" si="0">25-C4</f>
        <v>10</v>
      </c>
      <c r="O4" t="s">
        <v>52</v>
      </c>
      <c r="Q4">
        <v>0.25</v>
      </c>
      <c r="R4">
        <v>0.25</v>
      </c>
      <c r="S4">
        <v>0</v>
      </c>
      <c r="T4">
        <v>0</v>
      </c>
      <c r="U4">
        <v>0</v>
      </c>
    </row>
    <row r="5" spans="1:21" x14ac:dyDescent="0.25">
      <c r="A5">
        <f>((25*80)/100)</f>
        <v>20</v>
      </c>
      <c r="C5">
        <f>(25*(1-0.3))</f>
        <v>17.5</v>
      </c>
      <c r="G5">
        <f t="shared" si="0"/>
        <v>7.5</v>
      </c>
      <c r="O5" t="s">
        <v>53</v>
      </c>
      <c r="Q5">
        <v>0.25</v>
      </c>
      <c r="R5">
        <v>0.25</v>
      </c>
      <c r="S5">
        <v>0.25</v>
      </c>
      <c r="T5">
        <v>0</v>
      </c>
      <c r="U5">
        <v>0</v>
      </c>
    </row>
    <row r="6" spans="1:21" x14ac:dyDescent="0.25">
      <c r="A6">
        <f>((25*90)/100)</f>
        <v>22.5</v>
      </c>
      <c r="C6">
        <f>(25*(1-0.2))</f>
        <v>20</v>
      </c>
      <c r="G6">
        <f t="shared" si="0"/>
        <v>5</v>
      </c>
      <c r="O6" t="s">
        <v>54</v>
      </c>
      <c r="Q6">
        <v>0.25</v>
      </c>
      <c r="R6">
        <v>0.25</v>
      </c>
      <c r="S6">
        <v>0.25</v>
      </c>
      <c r="T6">
        <v>0.25</v>
      </c>
      <c r="U6">
        <v>0</v>
      </c>
    </row>
    <row r="7" spans="1:21" x14ac:dyDescent="0.25">
      <c r="A7">
        <f>((25*100)/100)</f>
        <v>25</v>
      </c>
      <c r="C7">
        <f>(25*(1-0.1))</f>
        <v>22.5</v>
      </c>
      <c r="G7">
        <f t="shared" si="0"/>
        <v>2.5</v>
      </c>
    </row>
    <row r="9" spans="1:21" x14ac:dyDescent="0.25">
      <c r="O9" t="s">
        <v>55</v>
      </c>
      <c r="Q9" s="2">
        <f>+(0.25*Q3)+(0.25*Q4)+(0.25*Q5)+(0.25*Q6)</f>
        <v>0.25</v>
      </c>
      <c r="R9" s="2">
        <f>+(0.25*R3)+(0.25*R4)+(0.25*R5)+(0.25*R6)</f>
        <v>0.1875</v>
      </c>
      <c r="S9" s="2">
        <f>+(0.25*S3)+(0.25*S4)+(0.25*S5)+(0.25*S6)</f>
        <v>0.125</v>
      </c>
      <c r="T9" s="2">
        <f>+(0.25*T3)+(0.25*T4)+(0.25*T5)+(0.25*T6)</f>
        <v>6.25E-2</v>
      </c>
      <c r="U9" s="2">
        <f>+(0.25*U3)+(0.25*U4)+(0.25*U5)+(0.25*U6)</f>
        <v>0</v>
      </c>
    </row>
    <row r="10" spans="1:21" x14ac:dyDescent="0.25">
      <c r="A10" t="s">
        <v>46</v>
      </c>
      <c r="C10" t="s">
        <v>47</v>
      </c>
      <c r="G10" t="s">
        <v>48</v>
      </c>
    </row>
    <row r="18" spans="7:8" x14ac:dyDescent="0.25">
      <c r="G18" t="s">
        <v>50</v>
      </c>
      <c r="H18" s="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BKPSDMD</vt:lpstr>
      <vt:lpstr>RUMUSAN</vt:lpstr>
      <vt:lpstr>BKPSDMD!Print_Area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2018-01-03T04:04:39Z</cp:lastPrinted>
  <dcterms:created xsi:type="dcterms:W3CDTF">2017-10-27T02:37:48Z</dcterms:created>
  <dcterms:modified xsi:type="dcterms:W3CDTF">2018-01-09T07:02:13Z</dcterms:modified>
</cp:coreProperties>
</file>